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TP3300.AS.0008 2021\"/>
    </mc:Choice>
  </mc:AlternateContent>
  <bookViews>
    <workbookView xWindow="0" yWindow="0" windowWidth="20490" windowHeight="70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6" r:id="rId9"/>
    <sheet name="6.2. Паспорт фин осв ввод" sheetId="15" r:id="rId10"/>
    <sheet name="7. Паспорт отчет о закупке" sheetId="27" r:id="rId11"/>
    <sheet name="8. Общие сведения" sheetId="2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 localSheetId="11">#REF!</definedName>
    <definedName name="\AUTOEXEC">#REF!</definedName>
    <definedName name="\k" localSheetId="8">#REF!</definedName>
    <definedName name="\k" localSheetId="10">#REF!</definedName>
    <definedName name="\k" localSheetId="11">#REF!</definedName>
    <definedName name="\k">#REF!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_xlnm._FilterDatabase" localSheetId="8" hidden="1">'6.1. Паспорт сетевой график'!$C$25:$H$54</definedName>
    <definedName name="aaaa" localSheetId="8">#REF!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закупке'!$A$1:$AV$27</definedName>
    <definedName name="_xlnm.Print_Area" localSheetId="11">#REF!</definedName>
    <definedName name="_xlnm.Print_Area">#REF!</definedName>
    <definedName name="объем">#N/A</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A15" i="28" l="1"/>
  <c r="A12" i="28"/>
  <c r="A9" i="28"/>
  <c r="A5" i="28"/>
  <c r="A15" i="27"/>
  <c r="A12" i="27"/>
  <c r="A9" i="27"/>
  <c r="A5" i="27"/>
  <c r="A15" i="26"/>
  <c r="A12" i="26"/>
  <c r="A9" i="26"/>
  <c r="A5" i="26"/>
  <c r="A9" i="29"/>
  <c r="A5" i="29"/>
  <c r="A13" i="13"/>
  <c r="AC25" i="15" l="1"/>
  <c r="AC26" i="15"/>
  <c r="AC27" i="15"/>
  <c r="AC28" i="15"/>
  <c r="AC29" i="15"/>
  <c r="AC30" i="15"/>
  <c r="AC24" i="15"/>
  <c r="A15" i="29" l="1"/>
  <c r="A12" i="29"/>
  <c r="B27" i="28" l="1"/>
  <c r="B26" i="28"/>
  <c r="B25" i="28"/>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G47" i="26"/>
  <c r="H47" i="26" s="1"/>
  <c r="G49" i="26" s="1"/>
  <c r="H49" i="26" s="1"/>
  <c r="G50" i="26" s="1"/>
  <c r="H50" i="26" s="1"/>
  <c r="G53" i="26" s="1"/>
  <c r="H53" i="26" s="1"/>
  <c r="G44" i="26"/>
  <c r="A11" i="15" l="1"/>
  <c r="A12" i="10"/>
  <c r="A11" i="17"/>
  <c r="A12" i="6"/>
  <c r="A12" i="14"/>
  <c r="A11" i="12"/>
  <c r="C49" i="7" l="1"/>
  <c r="C48" i="7"/>
  <c r="A4" i="15" l="1"/>
  <c r="A5" i="10"/>
  <c r="A4" i="17"/>
  <c r="A5" i="6"/>
  <c r="A5" i="14"/>
  <c r="A6" i="13"/>
  <c r="A4" i="12"/>
  <c r="A14" i="15" l="1"/>
  <c r="A8" i="15"/>
  <c r="A15" i="10"/>
  <c r="A9" i="10"/>
  <c r="A14" i="17"/>
  <c r="A8" i="17"/>
  <c r="A15" i="6"/>
  <c r="A9" i="6"/>
  <c r="A15" i="14"/>
  <c r="A9" i="14"/>
  <c r="A16" i="13"/>
  <c r="A10" i="13"/>
  <c r="A14" i="12"/>
  <c r="A8" i="12"/>
</calcChain>
</file>

<file path=xl/sharedStrings.xml><?xml version="1.0" encoding="utf-8"?>
<sst xmlns="http://schemas.openxmlformats.org/spreadsheetml/2006/main" count="1132" uniqueCount="650">
  <si>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</si>
  <si>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</si>
  <si>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</si>
  <si>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</si>
  <si>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</si>
  <si>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</si>
  <si>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</si>
  <si>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</si>
  <si>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</si>
  <si>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</si>
  <si>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</si>
  <si>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</si>
  <si>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</si>
  <si>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</si>
  <si>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</si>
  <si>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</si>
  <si>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</si>
  <si>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</si>
  <si>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</si>
  <si>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</si>
  <si>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</si>
  <si>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</si>
  <si>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</si>
  <si>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</si>
  <si>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</si>
  <si>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</si>
  <si>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</si>
  <si>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</si>
  <si>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</si>
  <si>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</si>
  <si>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</si>
  <si>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</si>
  <si>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</si>
  <si>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</si>
  <si>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</si>
  <si>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</si>
  <si>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</si>
  <si>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</si>
  <si>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</si>
  <si>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</si>
  <si>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</si>
  <si>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</si>
  <si>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</si>
  <si>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</si>
  <si>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</si>
  <si>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</si>
  <si>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</si>
  <si>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</si>
  <si>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</si>
  <si>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</si>
  <si>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</si>
  <si>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</si>
  <si>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</si>
  <si>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</si>
  <si>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</si>
  <si>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</si>
  <si>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</si>
  <si>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</si>
  <si>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</si>
  <si>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</si>
  <si>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</si>
  <si>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</si>
  <si>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</si>
  <si>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</si>
  <si>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</si>
  <si>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</si>
  <si>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</si>
  <si>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</si>
  <si>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</si>
  <si>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</si>
  <si>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</si>
  <si>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</si>
  <si>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</si>
  <si>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</si>
  <si>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</si>
  <si>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</si>
  <si>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</si>
  <si>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</si>
  <si>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</si>
  <si>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</si>
  <si>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</si>
  <si>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</si>
  <si>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</si>
  <si>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</si>
  <si>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</si>
  <si>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</si>
  <si>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</si>
  <si>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</si>
  <si>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</si>
  <si>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</si>
  <si>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</si>
  <si>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</si>
  <si>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</si>
  <si>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</si>
  <si>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</si>
  <si>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</si>
  <si>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</si>
  <si>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</si>
  <si>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</si>
  <si>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</si>
  <si>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</si>
  <si>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</si>
  <si>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</si>
  <si>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</si>
  <si>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</si>
  <si>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</si>
  <si>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</si>
  <si>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</si>
  <si>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</si>
  <si>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</si>
  <si>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</si>
  <si>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</si>
  <si>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</si>
  <si>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</si>
  <si>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</si>
  <si>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</si>
  <si>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</si>
  <si>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</si>
  <si>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</si>
  <si>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</si>
  <si>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</si>
  <si>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</si>
  <si>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</si>
  <si>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</si>
  <si>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</si>
  <si>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</si>
  <si>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</si>
  <si>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</si>
  <si>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</si>
  <si>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</si>
  <si>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</si>
  <si>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</si>
  <si>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</si>
  <si>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</si>
  <si>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</si>
  <si>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</si>
  <si>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</si>
  <si>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</si>
  <si>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</si>
  <si>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</si>
  <si>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</si>
  <si>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</si>
  <si>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</si>
  <si>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</si>
  <si>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</si>
  <si>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</si>
  <si>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</si>
  <si>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</si>
  <si>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</si>
  <si>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</si>
  <si>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</si>
  <si>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</si>
  <si>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</si>
  <si>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</si>
  <si>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</si>
  <si>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</si>
  <si>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</si>
  <si>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</si>
  <si>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</si>
  <si>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</si>
  <si>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</si>
  <si>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</si>
  <si>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</si>
  <si>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</si>
  <si>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</si>
  <si>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</si>
  <si>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</si>
  <si>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</si>
  <si>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</si>
  <si>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</si>
  <si>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</si>
  <si>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</si>
  <si>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</si>
  <si>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</si>
  <si>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</si>
  <si>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</si>
  <si>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</si>
  <si>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</si>
  <si>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</si>
  <si>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</si>
  <si>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</si>
  <si>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</si>
  <si>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</si>
  <si>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</si>
  <si>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</si>
  <si>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</si>
  <si>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</si>
  <si>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</si>
  <si>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</si>
  <si>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</si>
  <si>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</si>
  <si>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</si>
  <si>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</si>
  <si>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</si>
  <si>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</si>
  <si>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</si>
  <si>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</si>
  <si>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</si>
  <si>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</si>
  <si>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</si>
  <si>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</si>
  <si>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</si>
  <si>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</si>
  <si>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</si>
  <si>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</si>
  <si>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</si>
  <si>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</si>
  <si>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</si>
  <si>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</si>
  <si>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</si>
  <si>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</si>
  <si>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</si>
  <si>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</si>
  <si>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</si>
  <si>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</si>
  <si>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</si>
  <si>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</si>
  <si>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</si>
  <si>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</si>
  <si>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</si>
  <si>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</si>
  <si>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</si>
  <si>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</si>
  <si>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</si>
  <si>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</si>
  <si>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</si>
  <si>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</si>
  <si>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</si>
  <si>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</si>
  <si>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</si>
  <si>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</si>
  <si>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</si>
  <si>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</si>
  <si>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</si>
  <si>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</si>
  <si>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</si>
  <si>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</si>
  <si>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</si>
  <si>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</si>
  <si>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</si>
  <si>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</si>
  <si>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</si>
  <si>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</si>
  <si>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</si>
  <si>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</si>
  <si>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</si>
  <si>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</si>
  <si>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</si>
  <si>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</si>
  <si>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</si>
  <si>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</si>
  <si>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</si>
  <si>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</si>
  <si>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</si>
  <si>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</si>
  <si>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</si>
  <si>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</si>
  <si>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</si>
  <si>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</si>
  <si>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</si>
  <si>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</si>
  <si>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</si>
  <si>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</si>
  <si>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</si>
  <si>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</si>
  <si>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</si>
  <si>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</si>
  <si>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</si>
  <si>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</si>
  <si>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</si>
  <si>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</si>
  <si>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</si>
  <si>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</si>
  <si>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</si>
  <si>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</si>
  <si>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</si>
  <si>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</si>
  <si>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</si>
  <si>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</si>
  <si>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</si>
  <si>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</si>
  <si>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</si>
  <si>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</si>
  <si>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</si>
  <si>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</si>
  <si>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</si>
  <si>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</si>
  <si>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</si>
  <si>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</si>
  <si>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</si>
  <si>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</si>
  <si>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</si>
  <si>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</si>
  <si>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</si>
  <si>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</si>
  <si>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</si>
  <si>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</si>
  <si>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</si>
  <si>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</si>
  <si>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</si>
  <si>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</si>
  <si>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</si>
  <si>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</si>
  <si>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</si>
  <si>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</si>
  <si>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</si>
  <si>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</si>
  <si>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</si>
  <si>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</si>
  <si>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</si>
  <si>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</si>
  <si>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</si>
  <si>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</si>
  <si>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</si>
  <si>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</si>
  <si>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</si>
  <si>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</si>
  <si>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</si>
  <si>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</si>
  <si>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</si>
  <si>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</si>
  <si>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</si>
  <si>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</si>
  <si>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</si>
  <si>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</si>
  <si>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</si>
  <si>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</si>
  <si>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</si>
  <si>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</si>
  <si>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</si>
  <si>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</si>
  <si>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</si>
  <si>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</si>
  <si>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</si>
  <si>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</si>
  <si>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</si>
  <si>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</si>
  <si>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</si>
  <si>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</si>
  <si>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</si>
  <si>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</si>
  <si>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</si>
  <si>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</si>
  <si>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</si>
  <si>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</si>
  <si>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</si>
  <si>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</si>
  <si>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</si>
  <si>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</si>
  <si>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</si>
  <si>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</si>
  <si>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</si>
  <si>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</si>
  <si>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</si>
  <si>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</si>
  <si>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</si>
  <si>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</si>
  <si>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</si>
  <si>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</si>
  <si>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</si>
  <si>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</si>
  <si>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</si>
  <si>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</si>
  <si>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</si>
  <si>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</si>
  <si>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</si>
  <si>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</si>
  <si>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</si>
  <si>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</si>
  <si>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</si>
  <si>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</si>
  <si>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</si>
  <si>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</si>
  <si>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</si>
  <si>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</si>
  <si>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</si>
  <si>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</si>
  <si>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</si>
  <si>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</si>
  <si>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</si>
  <si>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</si>
  <si>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</si>
  <si>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</si>
  <si>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</si>
  <si>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</si>
  <si>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</si>
  <si>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</si>
  <si>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</si>
  <si>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</si>
  <si>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</si>
  <si>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</si>
  <si>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</si>
  <si>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</si>
  <si>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</si>
  <si>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</si>
  <si>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</si>
  <si>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</si>
  <si>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</si>
  <si>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</si>
  <si>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</si>
  <si>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</si>
  <si>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</si>
  <si>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</si>
  <si>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</si>
  <si>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</si>
  <si>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</si>
  <si>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</si>
  <si>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</si>
  <si>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</si>
  <si>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</si>
  <si>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</si>
  <si>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</si>
  <si>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</si>
  <si>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</si>
  <si>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</si>
  <si>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</si>
  <si>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</si>
  <si>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</si>
  <si>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</si>
  <si>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</si>
  <si>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</si>
  <si>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</si>
  <si>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</si>
  <si>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</si>
  <si>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</si>
  <si>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</si>
  <si>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</si>
  <si>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</si>
  <si>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</si>
  <si>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</si>
  <si>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</si>
  <si>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</si>
  <si>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</si>
  <si>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</si>
  <si>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</si>
  <si>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</si>
  <si>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</si>
  <si>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</si>
  <si>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</si>
  <si>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</si>
  <si>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</si>
  <si>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</si>
  <si>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</si>
  <si>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</si>
  <si>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</si>
  <si>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</si>
  <si>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</si>
  <si>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</si>
  <si>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</si>
  <si>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</si>
  <si>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</si>
  <si>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</si>
  <si>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</si>
  <si>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</si>
  <si>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</si>
  <si>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</si>
  <si>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</si>
  <si>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</si>
  <si>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</si>
  <si>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</si>
  <si>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</si>
  <si>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</si>
  <si>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</si>
  <si>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</si>
  <si>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</si>
  <si>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</si>
  <si>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</si>
  <si>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</si>
  <si>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</si>
  <si>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</si>
  <si>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</si>
  <si>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</si>
  <si>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</si>
  <si>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</si>
  <si>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</si>
  <si>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</si>
  <si>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</si>
  <si>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</si>
  <si>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</si>
  <si>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</si>
  <si>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</si>
  <si>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</si>
  <si>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</si>
  <si>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</si>
  <si>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</si>
  <si>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</si>
  <si>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</si>
  <si>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</si>
  <si>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</si>
  <si>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</si>
  <si>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</si>
  <si>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</si>
  <si>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</si>
  <si>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</si>
  <si>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</si>
  <si>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</si>
  <si>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</si>
  <si>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</si>
  <si>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</si>
  <si>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</si>
  <si>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</si>
  <si>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</si>
  <si>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</si>
  <si>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</si>
  <si>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</si>
  <si>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</si>
  <si>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</si>
  <si>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</si>
  <si>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</si>
  <si>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</si>
  <si>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</si>
  <si>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</si>
  <si>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АО "Тюменьэнерго"</t>
  </si>
  <si>
    <t>не предусмотрена</t>
  </si>
  <si>
    <t>Расчет</t>
  </si>
  <si>
    <t>H_TP3300.AS.0008</t>
  </si>
  <si>
    <t>Тюм.область</t>
  </si>
  <si>
    <t>Тюменское, Ишимское, Тобольское, Южное ТПО</t>
  </si>
  <si>
    <t>не относится</t>
  </si>
  <si>
    <t xml:space="preserve">Наименование объекта </t>
  </si>
  <si>
    <t xml:space="preserve"> Создание и модернизация системы учета электроэнергии с организацией удаленного сбора данных на объектах АО "Тюменьэнерго" (210 точек учета)</t>
  </si>
  <si>
    <t>Сметная стоимость проекта в ценах 2018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</si>
  <si>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</si>
  <si>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</si>
  <si>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</si>
  <si>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</si>
  <si>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</si>
  <si>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</si>
  <si>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</si>
  <si>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</si>
  <si>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</si>
  <si>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</si>
  <si>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</si>
  <si>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</si>
  <si>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</si>
  <si>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</si>
  <si>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</si>
  <si>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</si>
  <si>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</si>
  <si>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отсутствует</t>
  </si>
  <si>
    <t>Установка приборов коммерческого учета электроэнергии в количестве 210 шт.
Оперативное обнаружение неполадок и сокращение определения объемов косвенным способом</t>
  </si>
  <si>
    <t>Кол-во 3 ф. П.У.  - 210 шт.;   Кол-во ПКУ 110 кВ I-TOR 110-1000-E1 - 2 шт.; 0.1237 млн. руб. с НДС/ед.</t>
  </si>
  <si>
    <t>Модернизация систем коммерческого и технического учёта на подстанциях ПС-110/35/10(6) кВ и коммерческого учёта ТП 6-10/0,4 кВ АО «Тюменьэнерго» (приведение в соответствие измерительных комплексов к требованиям розничного рынка электроэнергии) на границе балансовой принадлежности путем замены существующих счетчиков электрической энергии (без возможности интеграции в АИИС КУЭ на интервальные с возможностью интеграции в АИИС КУЭ), в количестве – 210 шт. Снижение оплаты потерь э/э - 4,14 млн. руб. без НДС. Увеличение дохода от услуг по передаче э/э - 2,7 млн. руб. без НДС. Конкретные описания результатов реализации инвестиционного проекта представлены в Приложении № 3.3.1</t>
  </si>
  <si>
    <t>ООО "Техно ИТ"</t>
  </si>
  <si>
    <t>СМР</t>
  </si>
  <si>
    <t>Предварительный расчет стоимости работ</t>
  </si>
  <si>
    <t>ООК</t>
  </si>
  <si>
    <t>www.b2b-energo.ru</t>
  </si>
  <si>
    <t/>
  </si>
  <si>
    <t>967300</t>
  </si>
  <si>
    <t>09.02.2018</t>
  </si>
  <si>
    <t>20.04.2018</t>
  </si>
  <si>
    <t>24.05.2018</t>
  </si>
  <si>
    <t xml:space="preserve"> </t>
  </si>
  <si>
    <t>не применимо</t>
  </si>
  <si>
    <t>нет</t>
  </si>
  <si>
    <t>210 т.у.</t>
  </si>
  <si>
    <t>2018.0125</t>
  </si>
  <si>
    <t>Реконструкция и техперевооружение электросетевых объектов</t>
  </si>
  <si>
    <t>Создание и модернизация системы учета электроэнергии с организацией удаленного сбора данных на объектах АО"Тюменьэнерго"</t>
  </si>
  <si>
    <t>23.03.2018</t>
  </si>
  <si>
    <t>15.05.2018</t>
  </si>
  <si>
    <t>29.10.2018</t>
  </si>
  <si>
    <t>ООО "ПСК"</t>
  </si>
  <si>
    <t>Н</t>
  </si>
  <si>
    <t>Этапность не предусмотрена</t>
  </si>
  <si>
    <t>АО "Россети Тюмень"</t>
  </si>
  <si>
    <t>Реализация обусловлена необходимостью выполнения требований следующих документов:  Постановление Правительства РФ от 04.05.2012 №442 "О функционировании розничных рынков электрической энергии, полном и (или) частичном ограничении режима потребления электрической энергии",  Федеральный закон от 23.11.2009  №261-ФЗ «Об энергосбережении и о повышении энергетической эффективности и о внесении изменений в отдельные законодательные акты РФ»; Решение Региональной Энергетической Комиссии Тюменской области, ХМАО, ЯНАО №18 от 31.03.2014 года. В рамках реализации данного проекта выполняются следующие задачи: сбор достоверных данных для формирования технико-экономических показателей; снижения потерь электроэнергии в распределительных электрических сетях; контроль выполнения существенных условий договоров технологического присоединения и оказания услуг по электроснабжению, купле-продаже и передаче электроэнергии со смежными субъектами рынка электроэнергии; оптимизация затрат на эффективное управление режимами работы электрической распределительной сети; оптимизация эксплуатационных затрат на обслуживание оборудования распределительных сетей; оптимизация затрат на выполнение программ по ремонту электросетевого оборудования распределительных сетей.</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</si>
  <si>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</si>
  <si>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</si>
  <si>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</si>
  <si>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</si>
  <si>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</si>
  <si>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</si>
  <si>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</si>
  <si>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</si>
  <si>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</si>
  <si>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</si>
  <si>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</si>
  <si>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</si>
  <si>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</si>
  <si>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</si>
  <si>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</si>
  <si>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</si>
  <si>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</si>
  <si>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</si>
  <si>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</si>
  <si>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</si>
  <si>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</si>
  <si>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</si>
  <si>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</si>
  <si>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</si>
  <si>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</si>
  <si>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</si>
  <si>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</si>
  <si>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</si>
  <si>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</si>
  <si>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</si>
  <si>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</si>
  <si>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</si>
  <si>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</si>
  <si>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</si>
  <si>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</si>
  <si>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</si>
  <si>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</si>
  <si>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</si>
  <si>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</si>
  <si>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</si>
  <si>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объем заключенного договора 11/3-01/2018 от 24.05.2018 . ООО "Техно ИТ"    в ценах 2018 года с НДС, млн. руб</t>
  </si>
  <si>
    <t xml:space="preserve"> АО "Тюменьэнерго" Тюменские PС</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</si>
  <si>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</si>
  <si>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</si>
  <si>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</si>
  <si>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</si>
  <si>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</si>
  <si>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</si>
  <si>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</si>
  <si>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</si>
  <si>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</si>
  <si>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</si>
  <si>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</si>
  <si>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</si>
  <si>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</si>
  <si>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</si>
  <si>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</si>
  <si>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</si>
  <si>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</si>
  <si>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</si>
  <si>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</si>
  <si>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</si>
  <si>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</si>
  <si>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</si>
  <si>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</si>
  <si>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</si>
  <si>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</si>
  <si>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- 0,59 млн.руб.с НДС</t>
  </si>
  <si>
    <t>3.7.</t>
  </si>
  <si>
    <t>Завершение в установленные сроки</t>
  </si>
  <si>
    <t>12.2021</t>
  </si>
  <si>
    <t>ПКУ Меркурий 234(ART2-00P);Меркурий 234(ART2-03P);СЭТ-4ТМ.03М.01;i-TOR 110S-1000-11 0,2/0,2S-У1</t>
  </si>
  <si>
    <t>Год раскрытия информации: 2022 год</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</si>
  <si>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</si>
  <si>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</si>
  <si>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</si>
  <si>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</si>
  <si>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</si>
  <si>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</si>
  <si>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</si>
  <si>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</si>
  <si>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Создание и модернизация системы учета электроэнергии с организацией удаленного сбора данных на объектах АО "Тюменьэнерго" (210 точек учета)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</si>
</sst>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1"/>
      <charset val="204"/>
    </font>
    <font>
      <sz val="10"/>
      <color indexed="8"/>
      <name val="Times New Roman"/>
      <family val="1"/>
      <charset val="204"/>
    </font>
    <font>
      <sz val="12"/>
      <name val="Times New Roman"/>
      <family val="1"/>
      <charset val="204"/>
    </font>
    <font>
      <sz val="16"/>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1" fillId="0" borderId="0"/>
    <xf numFmtId="0" fontId="64"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0" xfId="2" applyFont="1" applyFill="1" applyBorder="1" applyAlignment="1">
      <alignment horizontal="justify"/>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36" fillId="0" borderId="32" xfId="0"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2"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4" xfId="0" applyFont="1" applyFill="1" applyBorder="1" applyAlignment="1">
      <alignment horizontal="left" vertical="center"/>
    </xf>
    <xf numFmtId="0" fontId="36" fillId="0" borderId="33" xfId="0" applyFont="1" applyBorder="1" applyAlignment="1">
      <alignment horizontal="left" vertical="center" wrapText="1"/>
    </xf>
    <xf numFmtId="167" fontId="39" fillId="25" borderId="32" xfId="0" applyNumberFormat="1" applyFont="1" applyFill="1" applyBorder="1" applyAlignment="1">
      <alignment horizontal="left" vertical="center"/>
    </xf>
    <xf numFmtId="167" fontId="36" fillId="0" borderId="32" xfId="0" applyNumberFormat="1" applyFont="1" applyBorder="1" applyAlignment="1">
      <alignment horizontal="left" vertical="center"/>
    </xf>
    <xf numFmtId="0" fontId="36" fillId="0" borderId="32"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7" fontId="39" fillId="26" borderId="34" xfId="0" applyNumberFormat="1" applyFont="1" applyFill="1" applyBorder="1" applyAlignment="1">
      <alignment horizontal="left" vertical="center"/>
    </xf>
    <xf numFmtId="2" fontId="3" fillId="0" borderId="0" xfId="1" applyNumberFormat="1" applyBorder="1"/>
    <xf numFmtId="168"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8"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0" fontId="11" fillId="0" borderId="0" xfId="2" applyFont="1" applyBorder="1" applyAlignment="1">
      <alignment horizont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2" applyFont="1" applyFill="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65" fillId="0" borderId="0" xfId="2" applyFont="1"/>
    <xf numFmtId="0" fontId="41" fillId="28" borderId="26" xfId="2" applyFont="1" applyFill="1" applyBorder="1" applyAlignment="1">
      <alignment horizontal="left" vertical="center" wrapText="1"/>
    </xf>
    <xf numFmtId="0" fontId="36" fillId="0" borderId="32" xfId="0" applyFont="1" applyBorder="1" applyAlignment="1">
      <alignment horizontal="left"/>
    </xf>
    <xf numFmtId="0" fontId="39" fillId="0" borderId="32" xfId="0" applyFont="1" applyBorder="1" applyAlignment="1">
      <alignment horizontal="left" vertical="center"/>
    </xf>
    <xf numFmtId="14" fontId="36" fillId="27" borderId="32" xfId="0" applyNumberFormat="1" applyFont="1" applyFill="1" applyBorder="1" applyAlignment="1">
      <alignment horizontal="left"/>
    </xf>
    <xf numFmtId="0" fontId="41" fillId="27" borderId="31" xfId="2" applyFont="1" applyFill="1" applyBorder="1" applyAlignment="1">
      <alignment vertical="center" wrapText="1"/>
    </xf>
    <xf numFmtId="0" fontId="36" fillId="0" borderId="32" xfId="0" applyFont="1" applyBorder="1" applyAlignment="1">
      <alignment vertical="center"/>
    </xf>
    <xf numFmtId="0" fontId="4" fillId="0" borderId="0" xfId="1" applyFont="1" applyAlignment="1">
      <alignment horizontal="center" vertical="center"/>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1" fillId="0" borderId="1" xfId="2" applyFont="1" applyFill="1" applyBorder="1" applyAlignment="1">
      <alignment wrapText="1"/>
    </xf>
    <xf numFmtId="2" fontId="12" fillId="0" borderId="1" xfId="2" applyNumberFormat="1" applyFont="1" applyBorder="1"/>
    <xf numFmtId="0" fontId="11" fillId="0" borderId="1" xfId="2" applyFont="1" applyBorder="1" applyAlignment="1">
      <alignment horizontal="justify" vertical="top" wrapText="1"/>
    </xf>
    <xf numFmtId="0" fontId="42" fillId="0" borderId="0" xfId="2" applyFont="1" applyFill="1" applyAlignment="1">
      <alignment horizontal="center" wrapText="1"/>
    </xf>
    <xf numFmtId="0" fontId="42" fillId="0" borderId="0" xfId="2" applyFont="1" applyFill="1" applyAlignment="1">
      <alignment horizontal="center"/>
    </xf>
    <xf numFmtId="1" fontId="62" fillId="0" borderId="1" xfId="49" applyNumberFormat="1" applyFont="1" applyFill="1" applyBorder="1" applyAlignment="1">
      <alignment horizontal="center" vertical="center"/>
    </xf>
    <xf numFmtId="0" fontId="62" fillId="0" borderId="0" xfId="49" applyFont="1" applyFill="1"/>
    <xf numFmtId="0" fontId="62" fillId="0" borderId="1" xfId="49" applyFont="1" applyBorder="1" applyAlignment="1">
      <alignment horizontal="center" vertical="center"/>
    </xf>
    <xf numFmtId="3" fontId="62" fillId="0" borderId="1" xfId="49" applyNumberFormat="1" applyFont="1" applyBorder="1" applyAlignment="1">
      <alignment horizontal="center" vertical="center"/>
    </xf>
    <xf numFmtId="0" fontId="62" fillId="0" borderId="0" xfId="49" applyFont="1"/>
    <xf numFmtId="0" fontId="36" fillId="0" borderId="0" xfId="0" applyFont="1" applyFill="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48" xfId="50" applyFont="1" applyFill="1" applyBorder="1" applyAlignment="1">
      <alignment horizontal="center" vertical="center"/>
    </xf>
    <xf numFmtId="0" fontId="66" fillId="0" borderId="47" xfId="50" applyFont="1" applyFill="1" applyBorder="1" applyAlignment="1">
      <alignment horizontal="center" vertical="center"/>
    </xf>
    <xf numFmtId="0" fontId="66" fillId="0" borderId="48" xfId="50" applyFont="1" applyFill="1" applyBorder="1" applyAlignment="1">
      <alignment horizontal="center"/>
    </xf>
    <xf numFmtId="0" fontId="66" fillId="0" borderId="47"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5" xfId="50" applyFont="1" applyBorder="1" applyAlignment="1">
      <alignment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23" xfId="50" applyFont="1" applyFill="1" applyBorder="1" applyAlignment="1">
      <alignment horizontal="center" vertical="center"/>
    </xf>
    <xf numFmtId="0" fontId="66" fillId="0" borderId="44"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4"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1"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2" xfId="50" applyFont="1" applyBorder="1" applyAlignment="1">
      <alignment horizontal="left" vertical="center"/>
    </xf>
    <xf numFmtId="0" fontId="68" fillId="0" borderId="43"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8" xfId="50" applyFont="1" applyBorder="1" applyAlignment="1">
      <alignment vertical="center"/>
    </xf>
    <xf numFmtId="0" fontId="68" fillId="0" borderId="39" xfId="50" applyFont="1" applyBorder="1" applyAlignment="1">
      <alignment vertical="center"/>
    </xf>
    <xf numFmtId="0" fontId="68" fillId="0" borderId="40"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6" xfId="50" applyFont="1" applyBorder="1" applyAlignment="1">
      <alignment vertical="center"/>
    </xf>
    <xf numFmtId="0" fontId="68" fillId="0" borderId="35" xfId="50" applyFont="1" applyBorder="1" applyAlignment="1">
      <alignment vertical="center"/>
    </xf>
    <xf numFmtId="0" fontId="68" fillId="0" borderId="37"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66" fillId="0" borderId="35" xfId="50" applyFont="1" applyBorder="1" applyAlignment="1">
      <alignment horizontal="center" vertical="center"/>
    </xf>
    <xf numFmtId="0" fontId="49" fillId="0" borderId="0" xfId="1" applyFont="1" applyAlignment="1">
      <alignment horizontal="center" vertical="center"/>
    </xf>
    <xf numFmtId="0" fontId="72" fillId="0" borderId="0" xfId="1" applyFont="1" applyAlignment="1">
      <alignment horizontal="center" vertical="center"/>
    </xf>
    <xf numFmtId="0" fontId="11" fillId="0" borderId="0" xfId="1" applyFont="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0BD-49A0-A307-656F7C93AD3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0BD-49A0-A307-656F7C93AD3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56" t="s">
        <v>640</v>
      </c>
      <c r="B5" s="256"/>
      <c r="C5" s="256"/>
      <c r="D5" s="124"/>
      <c r="E5" s="124"/>
      <c r="F5" s="124"/>
      <c r="G5" s="124"/>
      <c r="H5" s="124"/>
    </row>
    <row r="6" spans="1:20" s="12" customFormat="1" ht="18.75" x14ac:dyDescent="0.3">
      <c r="A6" s="17"/>
      <c r="D6" s="16"/>
      <c r="E6" s="16"/>
      <c r="F6" s="15"/>
    </row>
    <row r="7" spans="1:20" s="12" customFormat="1" ht="18.75" x14ac:dyDescent="0.2">
      <c r="A7" s="260" t="s">
        <v>10</v>
      </c>
      <c r="B7" s="260"/>
      <c r="C7" s="26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58" t="s">
        <v>566</v>
      </c>
      <c r="B9" s="258"/>
      <c r="C9" s="258"/>
      <c r="D9" s="8"/>
      <c r="E9" s="8"/>
      <c r="F9" s="8"/>
      <c r="G9" s="13"/>
      <c r="H9" s="13"/>
      <c r="I9" s="13"/>
      <c r="J9" s="13"/>
      <c r="K9" s="13"/>
      <c r="L9" s="13"/>
      <c r="M9" s="13"/>
      <c r="N9" s="13"/>
      <c r="O9" s="13"/>
      <c r="P9" s="13"/>
      <c r="Q9" s="13"/>
      <c r="R9" s="13"/>
      <c r="S9" s="13"/>
      <c r="T9" s="13"/>
    </row>
    <row r="10" spans="1:20" s="12" customFormat="1" ht="18.75" x14ac:dyDescent="0.2">
      <c r="A10" s="257" t="s">
        <v>9</v>
      </c>
      <c r="B10" s="257"/>
      <c r="C10" s="25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1" t="s">
        <v>515</v>
      </c>
      <c r="B12" s="261"/>
      <c r="C12" s="261"/>
      <c r="D12" s="8"/>
      <c r="E12" s="8"/>
      <c r="F12" s="8"/>
      <c r="G12" s="13"/>
      <c r="H12" s="13"/>
      <c r="I12" s="13"/>
      <c r="J12" s="13"/>
      <c r="K12" s="13"/>
      <c r="L12" s="13"/>
      <c r="M12" s="13"/>
      <c r="N12" s="13"/>
      <c r="O12" s="13"/>
      <c r="P12" s="13"/>
      <c r="Q12" s="13"/>
      <c r="R12" s="13"/>
      <c r="S12" s="13"/>
      <c r="T12" s="13"/>
    </row>
    <row r="13" spans="1:20" s="12" customFormat="1" ht="18.75" x14ac:dyDescent="0.2">
      <c r="A13" s="257" t="s">
        <v>8</v>
      </c>
      <c r="B13" s="257"/>
      <c r="C13" s="25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58" t="s">
        <v>649</v>
      </c>
      <c r="B15" s="258"/>
      <c r="C15" s="258"/>
      <c r="D15" s="8"/>
      <c r="E15" s="8"/>
      <c r="F15" s="8"/>
      <c r="G15" s="8"/>
      <c r="H15" s="8"/>
      <c r="I15" s="8"/>
      <c r="J15" s="8"/>
      <c r="K15" s="8"/>
      <c r="L15" s="8"/>
      <c r="M15" s="8"/>
      <c r="N15" s="8"/>
      <c r="O15" s="8"/>
      <c r="P15" s="8"/>
      <c r="Q15" s="8"/>
      <c r="R15" s="8"/>
      <c r="S15" s="8"/>
      <c r="T15" s="8"/>
    </row>
    <row r="16" spans="1:20" s="3" customFormat="1" ht="15" customHeight="1" x14ac:dyDescent="0.2">
      <c r="A16" s="257" t="s">
        <v>7</v>
      </c>
      <c r="B16" s="257"/>
      <c r="C16" s="25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58" t="s">
        <v>489</v>
      </c>
      <c r="B18" s="259"/>
      <c r="C18" s="259"/>
      <c r="D18" s="7"/>
      <c r="E18" s="7"/>
      <c r="F18" s="7"/>
      <c r="G18" s="7"/>
      <c r="H18" s="7"/>
      <c r="I18" s="7"/>
      <c r="J18" s="7"/>
      <c r="K18" s="7"/>
      <c r="L18" s="7"/>
      <c r="M18" s="7"/>
      <c r="N18" s="7"/>
      <c r="O18" s="7"/>
      <c r="P18" s="7"/>
      <c r="Q18" s="7"/>
      <c r="R18" s="7"/>
      <c r="S18" s="7"/>
      <c r="T18" s="7"/>
    </row>
    <row r="19" spans="1:20" s="3" customFormat="1" ht="15" customHeight="1" x14ac:dyDescent="0.2">
      <c r="A19" s="6"/>
      <c r="B19" s="6"/>
      <c r="C19" s="36" t="s">
        <v>67</v>
      </c>
      <c r="D19" s="6"/>
      <c r="E19" s="6"/>
      <c r="F19" s="6"/>
      <c r="G19" s="4"/>
      <c r="H19" s="4"/>
      <c r="I19" s="4"/>
      <c r="J19" s="4"/>
      <c r="K19" s="4"/>
      <c r="L19" s="4"/>
      <c r="M19" s="4"/>
      <c r="N19" s="4"/>
      <c r="O19" s="4"/>
      <c r="P19" s="4"/>
      <c r="Q19" s="4"/>
    </row>
    <row r="20" spans="1:20" s="3" customFormat="1" ht="39.75" customHeight="1" x14ac:dyDescent="0.2">
      <c r="A20" s="25" t="s">
        <v>6</v>
      </c>
      <c r="B20" s="37" t="s">
        <v>68</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345</v>
      </c>
      <c r="C22" s="36" t="s">
        <v>508</v>
      </c>
      <c r="D22" s="29"/>
      <c r="E22" s="29"/>
      <c r="F22" s="29"/>
      <c r="G22" s="28"/>
      <c r="H22" s="28"/>
      <c r="I22" s="28"/>
      <c r="J22" s="28"/>
      <c r="K22" s="28"/>
      <c r="L22" s="28"/>
      <c r="M22" s="28"/>
      <c r="N22" s="28"/>
      <c r="O22" s="28"/>
      <c r="P22" s="28"/>
      <c r="Q22" s="28"/>
      <c r="R22" s="27"/>
      <c r="S22" s="27"/>
      <c r="T22" s="27"/>
    </row>
    <row r="23" spans="1:20" s="3" customFormat="1" ht="63" customHeight="1" x14ac:dyDescent="0.2">
      <c r="A23" s="24" t="s">
        <v>64</v>
      </c>
      <c r="B23" s="35" t="s">
        <v>65</v>
      </c>
      <c r="C23" s="36" t="s">
        <v>509</v>
      </c>
      <c r="D23" s="29"/>
      <c r="E23" s="29"/>
      <c r="F23" s="29"/>
      <c r="G23" s="28"/>
      <c r="H23" s="28"/>
      <c r="I23" s="28"/>
      <c r="J23" s="28"/>
      <c r="K23" s="28"/>
      <c r="L23" s="28"/>
      <c r="M23" s="28"/>
      <c r="N23" s="28"/>
      <c r="O23" s="28"/>
      <c r="P23" s="28"/>
      <c r="Q23" s="28"/>
      <c r="R23" s="27"/>
      <c r="S23" s="27"/>
      <c r="T23" s="27"/>
    </row>
    <row r="24" spans="1:20" s="3" customFormat="1" ht="62.25" customHeight="1" x14ac:dyDescent="0.2">
      <c r="A24" s="253"/>
      <c r="B24" s="254"/>
      <c r="C24" s="255"/>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437</v>
      </c>
      <c r="C25" s="135" t="s">
        <v>554</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135" t="s">
        <v>516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148" t="s">
        <v>517</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438</v>
      </c>
      <c r="C28" s="135" t="s">
        <v>507</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439</v>
      </c>
      <c r="C29" s="135" t="s">
        <v>507</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440</v>
      </c>
      <c r="C30" s="135" t="s">
        <v>507</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441</v>
      </c>
      <c r="C31" s="135" t="s">
        <v>507</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442</v>
      </c>
      <c r="C32" s="135" t="s">
        <v>507</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443</v>
      </c>
      <c r="C33" s="36" t="s">
        <v>518</v>
      </c>
      <c r="D33" s="34"/>
      <c r="E33" s="34"/>
      <c r="F33" s="33"/>
      <c r="G33" s="33"/>
      <c r="H33" s="33"/>
      <c r="I33" s="33"/>
      <c r="J33" s="33"/>
      <c r="K33" s="33"/>
      <c r="L33" s="33"/>
      <c r="M33" s="33"/>
      <c r="N33" s="33"/>
      <c r="O33" s="33"/>
      <c r="P33" s="33"/>
      <c r="Q33" s="32"/>
      <c r="R33" s="32"/>
      <c r="S33" s="32"/>
      <c r="T33" s="32"/>
    </row>
    <row r="34" spans="1:20" ht="111" customHeight="1" x14ac:dyDescent="0.25">
      <c r="A34" s="24" t="s">
        <v>459</v>
      </c>
      <c r="B34" s="39" t="s">
        <v>444</v>
      </c>
      <c r="C34" s="36" t="s">
        <v>507</v>
      </c>
      <c r="D34" s="23"/>
      <c r="E34" s="23"/>
      <c r="F34" s="23"/>
      <c r="G34" s="23"/>
      <c r="H34" s="23"/>
      <c r="I34" s="23"/>
      <c r="J34" s="23"/>
      <c r="K34" s="23"/>
      <c r="L34" s="23"/>
      <c r="M34" s="23"/>
      <c r="N34" s="23"/>
      <c r="O34" s="23"/>
      <c r="P34" s="23"/>
      <c r="Q34" s="23"/>
      <c r="R34" s="23"/>
      <c r="S34" s="23"/>
      <c r="T34" s="23"/>
    </row>
    <row r="35" spans="1:20" ht="58.5" customHeight="1" x14ac:dyDescent="0.25">
      <c r="A35" s="24" t="s">
        <v>447</v>
      </c>
      <c r="B35" s="39" t="s">
        <v>73</v>
      </c>
      <c r="C35" s="36" t="s">
        <v>507</v>
      </c>
      <c r="D35" s="23"/>
      <c r="E35" s="23"/>
      <c r="F35" s="23"/>
      <c r="G35" s="23"/>
      <c r="H35" s="23"/>
      <c r="I35" s="23"/>
      <c r="J35" s="23"/>
      <c r="K35" s="23"/>
      <c r="L35" s="23"/>
      <c r="M35" s="23"/>
      <c r="N35" s="23"/>
      <c r="O35" s="23"/>
      <c r="P35" s="23"/>
      <c r="Q35" s="23"/>
      <c r="R35" s="23"/>
      <c r="S35" s="23"/>
      <c r="T35" s="23"/>
    </row>
    <row r="36" spans="1:20" ht="51.75" customHeight="1" x14ac:dyDescent="0.25">
      <c r="A36" s="24" t="s">
        <v>460</v>
      </c>
      <c r="B36" s="39" t="s">
        <v>445</v>
      </c>
      <c r="C36" s="36" t="s">
        <v>507</v>
      </c>
      <c r="D36" s="23"/>
      <c r="E36" s="23"/>
      <c r="F36" s="23"/>
      <c r="G36" s="23"/>
      <c r="H36" s="23"/>
      <c r="I36" s="23"/>
      <c r="J36" s="23"/>
      <c r="K36" s="23"/>
      <c r="L36" s="23"/>
      <c r="M36" s="23"/>
      <c r="N36" s="23"/>
      <c r="O36" s="23"/>
      <c r="P36" s="23"/>
      <c r="Q36" s="23"/>
      <c r="R36" s="23"/>
      <c r="S36" s="23"/>
      <c r="T36" s="23"/>
    </row>
    <row r="37" spans="1:20" ht="43.5" customHeight="1" x14ac:dyDescent="0.25">
      <c r="A37" s="24" t="s">
        <v>448</v>
      </c>
      <c r="B37" s="39" t="s">
        <v>446</v>
      </c>
      <c r="C37" s="36" t="s">
        <v>507</v>
      </c>
      <c r="D37" s="23"/>
      <c r="E37" s="23"/>
      <c r="F37" s="23"/>
      <c r="G37" s="23"/>
      <c r="H37" s="23"/>
      <c r="I37" s="23"/>
      <c r="J37" s="23"/>
      <c r="K37" s="23"/>
      <c r="L37" s="23"/>
      <c r="M37" s="23"/>
      <c r="N37" s="23"/>
      <c r="O37" s="23"/>
      <c r="P37" s="23"/>
      <c r="Q37" s="23"/>
      <c r="R37" s="23"/>
      <c r="S37" s="23"/>
      <c r="T37" s="23"/>
    </row>
    <row r="38" spans="1:20" ht="43.5" customHeight="1" x14ac:dyDescent="0.25">
      <c r="A38" s="24" t="s">
        <v>461</v>
      </c>
      <c r="B38" s="39" t="s">
        <v>239</v>
      </c>
      <c r="C38" s="36" t="s">
        <v>507</v>
      </c>
      <c r="D38" s="23"/>
      <c r="E38" s="23"/>
      <c r="F38" s="23"/>
      <c r="G38" s="23"/>
      <c r="H38" s="23"/>
      <c r="I38" s="23"/>
      <c r="J38" s="23"/>
      <c r="K38" s="23"/>
      <c r="L38" s="23"/>
      <c r="M38" s="23"/>
      <c r="N38" s="23"/>
      <c r="O38" s="23"/>
      <c r="P38" s="23"/>
      <c r="Q38" s="23"/>
      <c r="R38" s="23"/>
      <c r="S38" s="23"/>
      <c r="T38" s="23"/>
    </row>
    <row r="39" spans="1:20" ht="23.25" customHeight="1" x14ac:dyDescent="0.25">
      <c r="A39" s="36"/>
      <c r="B39" s="36"/>
      <c r="C39" s="36"/>
      <c r="D39" s="23"/>
      <c r="E39" s="23"/>
      <c r="F39" s="23"/>
      <c r="G39" s="23"/>
      <c r="H39" s="23"/>
      <c r="I39" s="23"/>
      <c r="J39" s="23"/>
      <c r="K39" s="23"/>
      <c r="L39" s="23"/>
      <c r="M39" s="23"/>
      <c r="N39" s="23"/>
      <c r="O39" s="23"/>
      <c r="P39" s="23"/>
      <c r="Q39" s="23"/>
      <c r="R39" s="23"/>
      <c r="S39" s="23"/>
      <c r="T39" s="23"/>
    </row>
    <row r="40" spans="1:20" ht="63" x14ac:dyDescent="0.25">
      <c r="A40" s="24" t="s">
        <v>449</v>
      </c>
      <c r="B40" s="39" t="s">
        <v>500</v>
      </c>
      <c r="C40" s="36" t="s">
        <v>635</v>
      </c>
      <c r="D40" s="23"/>
      <c r="E40" s="23"/>
      <c r="F40" s="23"/>
      <c r="G40" s="23"/>
      <c r="H40" s="23"/>
      <c r="I40" s="23"/>
      <c r="J40" s="23"/>
      <c r="K40" s="23"/>
      <c r="L40" s="23"/>
      <c r="M40" s="23"/>
      <c r="N40" s="23"/>
      <c r="O40" s="23"/>
      <c r="P40" s="23"/>
      <c r="Q40" s="23"/>
      <c r="R40" s="23"/>
      <c r="S40" s="23"/>
      <c r="T40" s="23"/>
    </row>
    <row r="41" spans="1:20" ht="105.75" customHeight="1" x14ac:dyDescent="0.25">
      <c r="A41" s="24" t="s">
        <v>462</v>
      </c>
      <c r="B41" s="39" t="s">
        <v>484</v>
      </c>
      <c r="C41" s="36" t="s">
        <v>555</v>
      </c>
      <c r="D41" s="23"/>
      <c r="E41" s="23"/>
      <c r="F41" s="23"/>
      <c r="G41" s="23"/>
      <c r="H41" s="23"/>
      <c r="I41" s="23"/>
      <c r="J41" s="23"/>
      <c r="K41" s="23"/>
      <c r="L41" s="23"/>
      <c r="M41" s="23"/>
      <c r="N41" s="23"/>
      <c r="O41" s="23"/>
      <c r="P41" s="23"/>
      <c r="Q41" s="23"/>
      <c r="R41" s="23"/>
      <c r="S41" s="23"/>
      <c r="T41" s="23"/>
    </row>
    <row r="42" spans="1:20" ht="83.25" customHeight="1" x14ac:dyDescent="0.25">
      <c r="A42" s="24" t="s">
        <v>450</v>
      </c>
      <c r="B42" s="39" t="s">
        <v>499</v>
      </c>
      <c r="C42" s="36" t="s">
        <v>555</v>
      </c>
      <c r="D42" s="23"/>
      <c r="E42" s="23"/>
      <c r="F42" s="23"/>
      <c r="G42" s="23"/>
      <c r="H42" s="23"/>
      <c r="I42" s="23"/>
      <c r="J42" s="23"/>
      <c r="K42" s="23"/>
      <c r="L42" s="23"/>
      <c r="M42" s="23"/>
      <c r="N42" s="23"/>
      <c r="O42" s="23"/>
      <c r="P42" s="23"/>
      <c r="Q42" s="23"/>
      <c r="R42" s="23"/>
      <c r="S42" s="23"/>
      <c r="T42" s="23"/>
    </row>
    <row r="43" spans="1:20" ht="186" customHeight="1" x14ac:dyDescent="0.25">
      <c r="A43" s="24" t="s">
        <v>465</v>
      </c>
      <c r="B43" s="39" t="s">
        <v>466</v>
      </c>
      <c r="C43" s="36" t="s">
        <v>555</v>
      </c>
      <c r="D43" s="23"/>
      <c r="E43" s="23"/>
      <c r="F43" s="23"/>
      <c r="G43" s="23"/>
      <c r="H43" s="23"/>
      <c r="I43" s="23"/>
      <c r="J43" s="23"/>
      <c r="K43" s="23"/>
      <c r="L43" s="23"/>
      <c r="M43" s="23"/>
      <c r="N43" s="23"/>
      <c r="O43" s="23"/>
      <c r="P43" s="23"/>
      <c r="Q43" s="23"/>
      <c r="R43" s="23"/>
      <c r="S43" s="23"/>
      <c r="T43" s="23"/>
    </row>
    <row r="44" spans="1:20" ht="111" customHeight="1" x14ac:dyDescent="0.25">
      <c r="A44" s="24" t="s">
        <v>451</v>
      </c>
      <c r="B44" s="39" t="s">
        <v>490</v>
      </c>
      <c r="C44" s="149" t="s">
        <v>556</v>
      </c>
      <c r="D44" s="23"/>
      <c r="E44" s="23"/>
      <c r="F44" s="23"/>
      <c r="G44" s="23"/>
      <c r="H44" s="23"/>
      <c r="I44" s="23"/>
      <c r="J44" s="23"/>
      <c r="K44" s="23"/>
      <c r="L44" s="23"/>
      <c r="M44" s="23"/>
      <c r="N44" s="23"/>
      <c r="O44" s="23"/>
      <c r="P44" s="23"/>
      <c r="Q44" s="23"/>
      <c r="R44" s="23"/>
      <c r="S44" s="23"/>
      <c r="T44" s="23"/>
    </row>
    <row r="45" spans="1:20" ht="120" customHeight="1" x14ac:dyDescent="0.25">
      <c r="A45" s="24" t="s">
        <v>485</v>
      </c>
      <c r="B45" s="39" t="s">
        <v>491</v>
      </c>
      <c r="C45" s="149" t="s">
        <v>555</v>
      </c>
      <c r="D45" s="23"/>
      <c r="E45" s="23"/>
      <c r="F45" s="23"/>
      <c r="G45" s="23"/>
      <c r="H45" s="23"/>
      <c r="I45" s="23"/>
      <c r="J45" s="23"/>
      <c r="K45" s="23"/>
      <c r="L45" s="23"/>
      <c r="M45" s="23"/>
      <c r="N45" s="23"/>
      <c r="O45" s="23"/>
      <c r="P45" s="23"/>
      <c r="Q45" s="23"/>
      <c r="R45" s="23"/>
      <c r="S45" s="23"/>
      <c r="T45" s="23"/>
    </row>
    <row r="46" spans="1:20" ht="101.25" customHeight="1" x14ac:dyDescent="0.25">
      <c r="A46" s="24" t="s">
        <v>452</v>
      </c>
      <c r="B46" s="39" t="s">
        <v>492</v>
      </c>
      <c r="C46" s="149" t="s">
        <v>555</v>
      </c>
      <c r="D46" s="23"/>
      <c r="E46" s="23"/>
      <c r="F46" s="23"/>
      <c r="G46" s="23"/>
      <c r="H46" s="23"/>
      <c r="I46" s="23"/>
      <c r="J46" s="23"/>
      <c r="K46" s="23"/>
      <c r="L46" s="23"/>
      <c r="M46" s="23"/>
      <c r="N46" s="23"/>
      <c r="O46" s="23"/>
      <c r="P46" s="23"/>
      <c r="Q46" s="23"/>
      <c r="R46" s="23"/>
      <c r="S46" s="23"/>
      <c r="T46" s="23"/>
    </row>
    <row r="47" spans="1:20" ht="18.75" customHeight="1" x14ac:dyDescent="0.25">
      <c r="A47" s="253"/>
      <c r="B47" s="254"/>
      <c r="C47" s="255"/>
      <c r="D47" s="23"/>
      <c r="E47" s="23"/>
      <c r="F47" s="23"/>
      <c r="G47" s="23"/>
      <c r="H47" s="23"/>
      <c r="I47" s="23"/>
      <c r="J47" s="23"/>
      <c r="K47" s="23"/>
      <c r="L47" s="23"/>
      <c r="M47" s="23"/>
      <c r="N47" s="23"/>
      <c r="O47" s="23"/>
      <c r="P47" s="23"/>
      <c r="Q47" s="23"/>
      <c r="R47" s="23"/>
      <c r="S47" s="23"/>
      <c r="T47" s="23"/>
    </row>
    <row r="48" spans="1:20" ht="75.75" customHeight="1" x14ac:dyDescent="0.25">
      <c r="A48" s="24" t="s">
        <v>486</v>
      </c>
      <c r="B48" s="39" t="s">
        <v>505</v>
      </c>
      <c r="C48" s="149">
        <f>'6.2. Паспорт фин осв ввод'!AC24</f>
        <v>0</v>
      </c>
      <c r="D48" s="23"/>
      <c r="E48" s="23"/>
      <c r="F48" s="23"/>
      <c r="G48" s="23"/>
      <c r="H48" s="23"/>
      <c r="I48" s="23"/>
      <c r="J48" s="23"/>
      <c r="K48" s="23"/>
      <c r="L48" s="23"/>
      <c r="M48" s="23"/>
      <c r="N48" s="23"/>
      <c r="O48" s="23"/>
      <c r="P48" s="23"/>
      <c r="Q48" s="23"/>
      <c r="R48" s="23"/>
      <c r="S48" s="23"/>
      <c r="T48" s="23"/>
    </row>
    <row r="49" spans="1:20" ht="71.25" customHeight="1" x14ac:dyDescent="0.25">
      <c r="A49" s="24" t="s">
        <v>453</v>
      </c>
      <c r="B49" s="39" t="s">
        <v>506</v>
      </c>
      <c r="C49" s="149">
        <f>'6.2. Паспорт фин осв ввод'!AC30</f>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1">
    <mergeCell ref="A24:C24"/>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3" t="str">
        <f>'1. паспорт местоположение'!A12:C12</f>
        <v>H_TP3300.AS.0008</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3"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8" t="s">
        <v>464</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2" t="s">
        <v>6</v>
      </c>
      <c r="B19" s="262" t="s">
        <v>109</v>
      </c>
      <c r="C19" s="264" t="s">
        <v>377</v>
      </c>
      <c r="D19" s="262" t="s">
        <v>376</v>
      </c>
      <c r="E19" s="262" t="s">
        <v>108</v>
      </c>
      <c r="F19" s="262" t="s">
        <v>107</v>
      </c>
      <c r="G19" s="262" t="s">
        <v>372</v>
      </c>
      <c r="H19" s="262" t="s">
        <v>106</v>
      </c>
      <c r="I19" s="262" t="s">
        <v>105</v>
      </c>
      <c r="J19" s="262" t="s">
        <v>104</v>
      </c>
      <c r="K19" s="262" t="s">
        <v>103</v>
      </c>
      <c r="L19" s="262" t="s">
        <v>102</v>
      </c>
      <c r="M19" s="262" t="s">
        <v>101</v>
      </c>
      <c r="N19" s="262" t="s">
        <v>100</v>
      </c>
      <c r="O19" s="262" t="s">
        <v>99</v>
      </c>
      <c r="P19" s="262" t="s">
        <v>98</v>
      </c>
      <c r="Q19" s="262" t="s">
        <v>375</v>
      </c>
      <c r="R19" s="262"/>
      <c r="S19" s="266" t="s">
        <v>456</v>
      </c>
      <c r="T19" s="4"/>
      <c r="U19" s="4"/>
      <c r="V19" s="4"/>
      <c r="W19" s="4"/>
      <c r="X19" s="4"/>
      <c r="Y19" s="4"/>
    </row>
    <row r="20" spans="1:28" s="3" customFormat="1" ht="180.75" customHeight="1" x14ac:dyDescent="0.2">
      <c r="A20" s="262"/>
      <c r="B20" s="262"/>
      <c r="C20" s="265"/>
      <c r="D20" s="262"/>
      <c r="E20" s="262"/>
      <c r="F20" s="262"/>
      <c r="G20" s="262"/>
      <c r="H20" s="262"/>
      <c r="I20" s="262"/>
      <c r="J20" s="262"/>
      <c r="K20" s="262"/>
      <c r="L20" s="262"/>
      <c r="M20" s="262"/>
      <c r="N20" s="262"/>
      <c r="O20" s="262"/>
      <c r="P20" s="262"/>
      <c r="Q20" s="41" t="s">
        <v>373</v>
      </c>
      <c r="R20" s="42" t="s">
        <v>374</v>
      </c>
      <c r="S20" s="266"/>
      <c r="T20" s="28"/>
      <c r="U20" s="28"/>
      <c r="V20" s="28"/>
      <c r="W20" s="28"/>
      <c r="X20" s="28"/>
      <c r="Y20" s="28"/>
      <c r="Z20" s="27"/>
      <c r="AA20" s="27"/>
      <c r="AB20" s="27"/>
    </row>
    <row r="21" spans="1:28" s="3" customFormat="1" ht="18.75" x14ac:dyDescent="0.2">
      <c r="A21" s="41">
        <v>1</v>
      </c>
      <c r="B21" s="46">
        <v>2</v>
      </c>
      <c r="C21" s="41">
        <v>3</v>
      </c>
      <c r="D21" s="46">
        <v>4</v>
      </c>
      <c r="E21" s="41">
        <v>5</v>
      </c>
      <c r="F21" s="46">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457</v>
      </c>
      <c r="H22" s="46"/>
      <c r="I22" s="46"/>
      <c r="J22" s="46"/>
      <c r="K22" s="46"/>
      <c r="L22" s="46"/>
      <c r="M22" s="46"/>
      <c r="N22" s="46"/>
      <c r="O22" s="46"/>
      <c r="P22" s="46"/>
      <c r="Q22" s="37"/>
      <c r="R22" s="5"/>
      <c r="S22" s="11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5"/>
      <c r="B25" s="46" t="s">
        <v>93</v>
      </c>
      <c r="C25" s="46"/>
      <c r="D25" s="46"/>
      <c r="E25" s="46" t="s">
        <v>92</v>
      </c>
      <c r="F25" s="46" t="s">
        <v>91</v>
      </c>
      <c r="G25" s="46" t="s">
        <v>458</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5"/>
      <c r="B29" s="46" t="s">
        <v>370</v>
      </c>
      <c r="C29" s="46"/>
      <c r="D29" s="46"/>
      <c r="E29" s="105" t="s">
        <v>371</v>
      </c>
      <c r="F29" s="105" t="s">
        <v>371</v>
      </c>
      <c r="G29" s="105" t="s">
        <v>371</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2022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3" t="str">
        <f>'1. паспорт местоположение'!A12:C12</f>
        <v>H_TP3300.AS.0008</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42" customHeight="1" x14ac:dyDescent="0.2">
      <c r="A16" s="284"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59" t="s">
        <v>469</v>
      </c>
      <c r="B19" s="259"/>
      <c r="C19" s="259"/>
      <c r="D19" s="259"/>
      <c r="E19" s="259"/>
      <c r="F19" s="259"/>
      <c r="G19" s="259"/>
      <c r="H19" s="259"/>
      <c r="I19" s="259"/>
      <c r="J19" s="259"/>
      <c r="K19" s="259"/>
      <c r="L19" s="259"/>
      <c r="M19" s="259"/>
      <c r="N19" s="259"/>
      <c r="O19" s="259"/>
      <c r="P19" s="259"/>
      <c r="Q19" s="259"/>
      <c r="R19" s="259"/>
      <c r="S19" s="259"/>
      <c r="T19" s="259"/>
    </row>
    <row r="20" spans="1:113" s="58"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8" t="s">
        <v>6</v>
      </c>
      <c r="B21" s="271" t="s">
        <v>230</v>
      </c>
      <c r="C21" s="272"/>
      <c r="D21" s="275" t="s">
        <v>131</v>
      </c>
      <c r="E21" s="271" t="s">
        <v>497</v>
      </c>
      <c r="F21" s="272"/>
      <c r="G21" s="271" t="s">
        <v>280</v>
      </c>
      <c r="H21" s="272"/>
      <c r="I21" s="271" t="s">
        <v>130</v>
      </c>
      <c r="J21" s="272"/>
      <c r="K21" s="275" t="s">
        <v>129</v>
      </c>
      <c r="L21" s="271" t="s">
        <v>128</v>
      </c>
      <c r="M21" s="272"/>
      <c r="N21" s="271" t="s">
        <v>493</v>
      </c>
      <c r="O21" s="272"/>
      <c r="P21" s="275" t="s">
        <v>127</v>
      </c>
      <c r="Q21" s="281" t="s">
        <v>126</v>
      </c>
      <c r="R21" s="282"/>
      <c r="S21" s="281" t="s">
        <v>125</v>
      </c>
      <c r="T21" s="283"/>
    </row>
    <row r="22" spans="1:113" ht="204.75" customHeight="1" x14ac:dyDescent="0.25">
      <c r="A22" s="279"/>
      <c r="B22" s="273"/>
      <c r="C22" s="274"/>
      <c r="D22" s="277"/>
      <c r="E22" s="273"/>
      <c r="F22" s="274"/>
      <c r="G22" s="273"/>
      <c r="H22" s="274"/>
      <c r="I22" s="273"/>
      <c r="J22" s="274"/>
      <c r="K22" s="276"/>
      <c r="L22" s="273"/>
      <c r="M22" s="274"/>
      <c r="N22" s="273"/>
      <c r="O22" s="274"/>
      <c r="P22" s="276"/>
      <c r="Q22" s="90" t="s">
        <v>124</v>
      </c>
      <c r="R22" s="90" t="s">
        <v>468</v>
      </c>
      <c r="S22" s="90" t="s">
        <v>123</v>
      </c>
      <c r="T22" s="90" t="s">
        <v>122</v>
      </c>
    </row>
    <row r="23" spans="1:113" ht="51.75" customHeight="1" x14ac:dyDescent="0.25">
      <c r="A23" s="280"/>
      <c r="B23" s="122" t="s">
        <v>120</v>
      </c>
      <c r="C23" s="122" t="s">
        <v>121</v>
      </c>
      <c r="D23" s="276"/>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90" t="s">
        <v>120</v>
      </c>
      <c r="R23" s="90" t="s">
        <v>120</v>
      </c>
      <c r="S23" s="90" t="s">
        <v>120</v>
      </c>
      <c r="T23" s="90"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5"/>
      <c r="R25" s="60"/>
      <c r="S25" s="125"/>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70" t="s">
        <v>501</v>
      </c>
      <c r="C29" s="270"/>
      <c r="D29" s="270"/>
      <c r="E29" s="270"/>
      <c r="F29" s="270"/>
      <c r="G29" s="270"/>
      <c r="H29" s="270"/>
      <c r="I29" s="270"/>
      <c r="J29" s="270"/>
      <c r="K29" s="270"/>
      <c r="L29" s="270"/>
      <c r="M29" s="270"/>
      <c r="N29" s="270"/>
      <c r="O29" s="270"/>
      <c r="P29" s="270"/>
      <c r="Q29" s="270"/>
      <c r="R29" s="27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9" sqref="A9:AA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3"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58" t="str">
        <f>'1. паспорт местоположение'!A12:C12</f>
        <v>H_TP3300.AS.0008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58"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471</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8" customFormat="1" ht="21" customHeight="1" x14ac:dyDescent="0.25"/>
    <row r="21" spans="1:27" ht="47.25" customHeight="1" x14ac:dyDescent="0.25">
      <c r="A21" s="290" t="s">
        <v>6</v>
      </c>
      <c r="B21" s="286" t="s">
        <v>477</v>
      </c>
      <c r="C21" s="287"/>
      <c r="D21" s="286" t="s">
        <v>479</v>
      </c>
      <c r="E21" s="287"/>
      <c r="F21" s="281" t="s">
        <v>103</v>
      </c>
      <c r="G21" s="283"/>
      <c r="H21" s="283"/>
      <c r="I21" s="282"/>
      <c r="J21" s="290" t="s">
        <v>480</v>
      </c>
      <c r="K21" s="286" t="s">
        <v>481</v>
      </c>
      <c r="L21" s="287"/>
      <c r="M21" s="286" t="s">
        <v>482</v>
      </c>
      <c r="N21" s="287"/>
      <c r="O21" s="286" t="s">
        <v>470</v>
      </c>
      <c r="P21" s="287"/>
      <c r="Q21" s="286" t="s">
        <v>136</v>
      </c>
      <c r="R21" s="287"/>
      <c r="S21" s="290" t="s">
        <v>135</v>
      </c>
      <c r="T21" s="290" t="s">
        <v>483</v>
      </c>
      <c r="U21" s="290" t="s">
        <v>478</v>
      </c>
      <c r="V21" s="286" t="s">
        <v>134</v>
      </c>
      <c r="W21" s="287"/>
      <c r="X21" s="281" t="s">
        <v>126</v>
      </c>
      <c r="Y21" s="283"/>
      <c r="Z21" s="281" t="s">
        <v>125</v>
      </c>
      <c r="AA21" s="283"/>
    </row>
    <row r="22" spans="1:27" ht="216" customHeight="1" x14ac:dyDescent="0.25">
      <c r="A22" s="293"/>
      <c r="B22" s="288"/>
      <c r="C22" s="289"/>
      <c r="D22" s="288"/>
      <c r="E22" s="289"/>
      <c r="F22" s="281" t="s">
        <v>133</v>
      </c>
      <c r="G22" s="282"/>
      <c r="H22" s="281" t="s">
        <v>132</v>
      </c>
      <c r="I22" s="282"/>
      <c r="J22" s="291"/>
      <c r="K22" s="288"/>
      <c r="L22" s="289"/>
      <c r="M22" s="288"/>
      <c r="N22" s="289"/>
      <c r="O22" s="288"/>
      <c r="P22" s="289"/>
      <c r="Q22" s="288"/>
      <c r="R22" s="289"/>
      <c r="S22" s="291"/>
      <c r="T22" s="291"/>
      <c r="U22" s="291"/>
      <c r="V22" s="288"/>
      <c r="W22" s="289"/>
      <c r="X22" s="90" t="s">
        <v>124</v>
      </c>
      <c r="Y22" s="90" t="s">
        <v>468</v>
      </c>
      <c r="Z22" s="90" t="s">
        <v>123</v>
      </c>
      <c r="AA22" s="90" t="s">
        <v>122</v>
      </c>
    </row>
    <row r="23" spans="1:27" ht="60" customHeight="1" x14ac:dyDescent="0.25">
      <c r="A23" s="291"/>
      <c r="B23" s="120" t="s">
        <v>120</v>
      </c>
      <c r="C23" s="12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87.75" customHeight="1" x14ac:dyDescent="0.25">
      <c r="A25" s="96"/>
      <c r="B25" s="96"/>
      <c r="C25" s="96"/>
      <c r="D25" s="96"/>
      <c r="E25" s="97"/>
      <c r="F25" s="97"/>
      <c r="G25" s="98"/>
      <c r="H25" s="98"/>
      <c r="I25" s="98"/>
      <c r="J25" s="99"/>
      <c r="K25" s="99"/>
      <c r="L25" s="100"/>
      <c r="M25" s="100"/>
      <c r="N25" s="101"/>
      <c r="O25" s="101"/>
      <c r="P25" s="101"/>
      <c r="Q25" s="137"/>
      <c r="R25" s="98"/>
      <c r="S25" s="99"/>
      <c r="T25" s="99"/>
      <c r="U25" s="99"/>
      <c r="V25" s="138"/>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2022 год</v>
      </c>
      <c r="B5" s="256"/>
      <c r="C5" s="256"/>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58" t="str">
        <f>'1. паспорт местоположение'!A12:C12</f>
        <v>H_TP3300.AS.0008</v>
      </c>
      <c r="B12" s="294"/>
      <c r="C12" s="294"/>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58"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8" t="s">
        <v>463</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52" x14ac:dyDescent="0.2">
      <c r="A22" s="24" t="s">
        <v>66</v>
      </c>
      <c r="B22" s="30" t="s">
        <v>475</v>
      </c>
      <c r="C22" s="68" t="s">
        <v>567</v>
      </c>
      <c r="D22" s="29"/>
      <c r="E22" s="29"/>
      <c r="F22" s="28"/>
      <c r="G22" s="28"/>
      <c r="H22" s="28"/>
      <c r="I22" s="28"/>
      <c r="J22" s="28"/>
      <c r="K22" s="28"/>
      <c r="L22" s="28"/>
      <c r="M22" s="28"/>
      <c r="N22" s="28"/>
      <c r="O22" s="28"/>
      <c r="P22" s="28"/>
      <c r="Q22" s="27"/>
      <c r="R22" s="27"/>
      <c r="S22" s="27"/>
      <c r="T22" s="27"/>
      <c r="U22" s="27"/>
    </row>
    <row r="23" spans="1:21" ht="126" customHeight="1" x14ac:dyDescent="0.25">
      <c r="A23" s="24" t="s">
        <v>64</v>
      </c>
      <c r="B23" s="26" t="s">
        <v>61</v>
      </c>
      <c r="C23" s="36"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495</v>
      </c>
      <c r="C24" s="36" t="s">
        <v>540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496</v>
      </c>
      <c r="C25" s="149" t="s">
        <v>541</v>
      </c>
      <c r="D25" s="23"/>
      <c r="E25" s="168"/>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565</v>
      </c>
      <c r="D26" s="23"/>
      <c r="E26" s="23"/>
      <c r="F26" s="23"/>
      <c r="G26" s="23"/>
      <c r="H26" s="23"/>
      <c r="I26" s="23"/>
      <c r="J26" s="23"/>
      <c r="K26" s="23"/>
      <c r="L26" s="23"/>
      <c r="M26" s="23"/>
      <c r="N26" s="23"/>
      <c r="O26" s="23"/>
      <c r="P26" s="23"/>
      <c r="Q26" s="23"/>
      <c r="R26" s="23"/>
      <c r="S26" s="23"/>
      <c r="T26" s="23"/>
      <c r="U26" s="23"/>
    </row>
    <row r="27" spans="1:21" ht="252" x14ac:dyDescent="0.25">
      <c r="A27" s="24" t="s">
        <v>59</v>
      </c>
      <c r="B27" s="26" t="s">
        <v>476</v>
      </c>
      <c r="C27" s="36" t="s">
        <v>567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2021</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17"/>
      <c r="AB6" s="117"/>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17"/>
      <c r="AB7" s="117"/>
    </row>
    <row r="8" spans="1:28"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18"/>
      <c r="AB8" s="118"/>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19"/>
      <c r="AB9" s="119"/>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17"/>
      <c r="AB10" s="117"/>
    </row>
    <row r="11" spans="1:28" x14ac:dyDescent="0.25">
      <c r="A11" s="302" t="str">
        <f>'1. паспорт местоположение'!A12:C12</f>
        <v>H_TP3300.AS.0008</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18"/>
      <c r="AB11" s="118"/>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19"/>
      <c r="AB12" s="119"/>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x14ac:dyDescent="0.25">
      <c r="A14" s="302"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18"/>
      <c r="AB14" s="118"/>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19"/>
      <c r="AB15" s="119"/>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28"/>
      <c r="AB16" s="128"/>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28"/>
      <c r="AB17" s="128"/>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28"/>
      <c r="AB18" s="128"/>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28"/>
      <c r="AB19" s="128"/>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29"/>
      <c r="AB20" s="129"/>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29"/>
      <c r="AB21" s="129"/>
    </row>
    <row r="22" spans="1:28" x14ac:dyDescent="0.25">
      <c r="A22" s="296" t="s">
        <v>494</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30"/>
      <c r="AB22" s="130"/>
    </row>
    <row r="23" spans="1:28" ht="32.25" customHeight="1" x14ac:dyDescent="0.25">
      <c r="A23" s="298" t="s">
        <v>368</v>
      </c>
      <c r="B23" s="299"/>
      <c r="C23" s="299"/>
      <c r="D23" s="299"/>
      <c r="E23" s="299"/>
      <c r="F23" s="299"/>
      <c r="G23" s="299"/>
      <c r="H23" s="299"/>
      <c r="I23" s="299"/>
      <c r="J23" s="299"/>
      <c r="K23" s="299"/>
      <c r="L23" s="300"/>
      <c r="M23" s="297" t="s">
        <v>369</v>
      </c>
      <c r="N23" s="297"/>
      <c r="O23" s="297"/>
      <c r="P23" s="297"/>
      <c r="Q23" s="297"/>
      <c r="R23" s="297"/>
      <c r="S23" s="297"/>
      <c r="T23" s="297"/>
      <c r="U23" s="297"/>
      <c r="V23" s="297"/>
      <c r="W23" s="297"/>
      <c r="X23" s="297"/>
      <c r="Y23" s="297"/>
      <c r="Z23" s="297"/>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503</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3" t="str">
        <f>'1. паспорт местоположение'!A12:C12</f>
        <v>H_TP3300.AS.0008</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75.75" customHeight="1" x14ac:dyDescent="0.2">
      <c r="A15" s="284"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261" t="s">
        <v>472</v>
      </c>
      <c r="B18" s="261"/>
      <c r="C18" s="261"/>
      <c r="D18" s="261"/>
      <c r="E18" s="261"/>
      <c r="F18" s="261"/>
      <c r="G18" s="261"/>
      <c r="H18" s="261"/>
      <c r="I18" s="261"/>
      <c r="J18" s="261"/>
      <c r="K18" s="261"/>
      <c r="L18" s="261"/>
      <c r="M18" s="261"/>
      <c r="N18" s="261"/>
      <c r="O18" s="261"/>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303" t="s">
        <v>87</v>
      </c>
      <c r="F19" s="304"/>
      <c r="G19" s="304"/>
      <c r="H19" s="304"/>
      <c r="I19" s="305"/>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203"/>
    <col min="4" max="4" width="18.5703125" style="203" customWidth="1"/>
    <col min="5" max="12" width="9.140625" style="203" hidden="1" customWidth="1"/>
    <col min="13" max="13" width="4.7109375" style="203" hidden="1" customWidth="1"/>
    <col min="14" max="17" width="9.140625" style="203" hidden="1" customWidth="1"/>
    <col min="18" max="18" width="4.7109375" style="203" hidden="1" customWidth="1"/>
    <col min="19" max="36" width="9.140625" style="203" hidden="1" customWidth="1"/>
    <col min="37" max="37" width="9.140625" style="203"/>
    <col min="38" max="38" width="7.7109375" style="203" customWidth="1"/>
    <col min="39" max="39" width="3.140625" style="203" customWidth="1"/>
    <col min="40" max="40" width="13.5703125" style="203" customWidth="1"/>
    <col min="41" max="41" width="16.5703125" style="203" customWidth="1"/>
    <col min="42" max="42" width="15.7109375" style="203" customWidth="1"/>
    <col min="43" max="43" width="9.5703125" style="203" customWidth="1"/>
    <col min="44" max="44" width="8.5703125" style="203" customWidth="1"/>
    <col min="45" max="16384" width="9.140625" style="20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610</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235"/>
      <c r="B6" s="18"/>
      <c r="C6" s="18"/>
      <c r="D6" s="18"/>
      <c r="E6" s="18"/>
      <c r="F6" s="18"/>
      <c r="G6" s="18"/>
      <c r="H6" s="18"/>
      <c r="I6" s="236"/>
      <c r="J6" s="23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72" t="s">
        <v>10</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row>
    <row r="8" spans="1:44" s="12" customFormat="1" ht="18.75" x14ac:dyDescent="0.2">
      <c r="A8" s="237"/>
      <c r="B8" s="237"/>
      <c r="C8" s="237"/>
      <c r="D8" s="237"/>
      <c r="E8" s="237"/>
      <c r="F8" s="237"/>
      <c r="G8" s="237"/>
      <c r="H8" s="237"/>
      <c r="I8" s="237"/>
      <c r="J8" s="237"/>
      <c r="K8" s="237"/>
      <c r="L8" s="238"/>
      <c r="M8" s="238"/>
      <c r="N8" s="238"/>
      <c r="O8" s="238"/>
      <c r="P8" s="238"/>
      <c r="Q8" s="238"/>
      <c r="R8" s="238"/>
      <c r="S8" s="238"/>
      <c r="T8" s="238"/>
      <c r="U8" s="238"/>
      <c r="V8" s="238"/>
      <c r="W8" s="238"/>
      <c r="X8" s="238"/>
      <c r="Y8" s="238"/>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73" t="str">
        <f>'1. паспорт местоположение'!A9:C9</f>
        <v>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row>
    <row r="10" spans="1:44" s="12" customFormat="1" ht="18.75" customHeight="1" x14ac:dyDescent="0.2">
      <c r="A10" s="374" t="s">
        <v>9</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row>
    <row r="11" spans="1:44" s="12" customFormat="1" ht="18.75" x14ac:dyDescent="0.2">
      <c r="A11" s="237"/>
      <c r="B11" s="237"/>
      <c r="C11" s="237"/>
      <c r="D11" s="237"/>
      <c r="E11" s="237"/>
      <c r="F11" s="237"/>
      <c r="G11" s="237"/>
      <c r="H11" s="237"/>
      <c r="I11" s="237"/>
      <c r="J11" s="237"/>
      <c r="K11" s="237"/>
      <c r="L11" s="238"/>
      <c r="M11" s="238"/>
      <c r="N11" s="238"/>
      <c r="O11" s="238"/>
      <c r="P11" s="238"/>
      <c r="Q11" s="238"/>
      <c r="R11" s="238"/>
      <c r="S11" s="238"/>
      <c r="T11" s="238"/>
      <c r="U11" s="238"/>
      <c r="V11" s="238"/>
      <c r="W11" s="238"/>
      <c r="X11" s="238"/>
      <c r="Y11" s="238"/>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73" t="str">
        <f>'1. паспорт местоположение'!A12:C12</f>
        <v>H_TP3300.AS.0008</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row>
    <row r="13" spans="1:44" s="12" customFormat="1" ht="18.75" customHeight="1" x14ac:dyDescent="0.2">
      <c r="A13" s="374" t="s">
        <v>8</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row>
    <row r="14" spans="1:44" s="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40"/>
      <c r="AA14" s="240"/>
      <c r="AB14" s="240"/>
      <c r="AC14" s="240"/>
      <c r="AD14" s="240"/>
      <c r="AE14" s="240"/>
      <c r="AF14" s="240"/>
      <c r="AG14" s="240"/>
      <c r="AH14" s="240"/>
      <c r="AI14" s="240"/>
      <c r="AJ14" s="240"/>
      <c r="AK14" s="240"/>
      <c r="AL14" s="240"/>
      <c r="AM14" s="240"/>
      <c r="AN14" s="240"/>
      <c r="AO14" s="240"/>
      <c r="AP14" s="240"/>
      <c r="AQ14" s="240"/>
      <c r="AR14" s="240"/>
    </row>
    <row r="15" spans="1:44" s="3" customFormat="1" ht="45.75" customHeight="1" x14ac:dyDescent="0.2">
      <c r="A15" s="370"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row>
    <row r="18" spans="1:45" s="3" customFormat="1" ht="15" customHeight="1" x14ac:dyDescent="0.2">
      <c r="A18" s="259" t="s">
        <v>611</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204"/>
      <c r="AP19" s="204"/>
      <c r="AQ19" s="204"/>
      <c r="AR19" s="38"/>
    </row>
    <row r="20" spans="1:45" ht="18.75" x14ac:dyDescent="0.3">
      <c r="AO20" s="204"/>
      <c r="AP20" s="204"/>
      <c r="AQ20" s="204"/>
      <c r="AR20" s="15"/>
    </row>
    <row r="21" spans="1:45" ht="20.25" customHeight="1" x14ac:dyDescent="0.3">
      <c r="AO21" s="204"/>
      <c r="AP21" s="204"/>
      <c r="AQ21" s="204"/>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205"/>
      <c r="B23" s="205"/>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row>
    <row r="24" spans="1:45" ht="14.25" customHeight="1" thickBot="1" x14ac:dyDescent="0.3">
      <c r="A24" s="371" t="s">
        <v>343</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206"/>
      <c r="AN24" s="206"/>
      <c r="AO24" s="207"/>
      <c r="AP24" s="207"/>
      <c r="AQ24" s="207"/>
      <c r="AR24" s="207"/>
      <c r="AS24" s="208"/>
    </row>
    <row r="25" spans="1:45" ht="12.75" customHeight="1" x14ac:dyDescent="0.25">
      <c r="A25" s="351" t="s">
        <v>612</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209"/>
      <c r="AN25" s="375" t="s">
        <v>342</v>
      </c>
      <c r="AO25" s="375"/>
      <c r="AP25" s="375"/>
      <c r="AQ25" s="376"/>
      <c r="AR25" s="376"/>
      <c r="AS25" s="208"/>
    </row>
    <row r="26" spans="1:45" ht="17.25" customHeight="1" x14ac:dyDescent="0.25">
      <c r="A26" s="324" t="s">
        <v>341</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209"/>
      <c r="AN26" s="360" t="s">
        <v>340</v>
      </c>
      <c r="AO26" s="361"/>
      <c r="AP26" s="362"/>
      <c r="AQ26" s="358"/>
      <c r="AR26" s="363"/>
      <c r="AS26" s="208"/>
    </row>
    <row r="27" spans="1:45" ht="17.25" customHeight="1" x14ac:dyDescent="0.25">
      <c r="A27" s="324" t="s">
        <v>339</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209"/>
      <c r="AN27" s="360" t="s">
        <v>338</v>
      </c>
      <c r="AO27" s="361"/>
      <c r="AP27" s="362"/>
      <c r="AQ27" s="358"/>
      <c r="AR27" s="363"/>
      <c r="AS27" s="208"/>
    </row>
    <row r="28" spans="1:45" ht="27.75" customHeight="1" thickBot="1" x14ac:dyDescent="0.3">
      <c r="A28" s="364" t="s">
        <v>337</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40"/>
      <c r="AL28" s="340"/>
      <c r="AM28" s="209"/>
      <c r="AN28" s="367" t="s">
        <v>613</v>
      </c>
      <c r="AO28" s="368"/>
      <c r="AP28" s="369"/>
      <c r="AQ28" s="358"/>
      <c r="AR28" s="363"/>
      <c r="AS28" s="208"/>
    </row>
    <row r="29" spans="1:45" ht="17.25" customHeight="1" x14ac:dyDescent="0.25">
      <c r="A29" s="353" t="s">
        <v>336</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50"/>
      <c r="AL29" s="350"/>
      <c r="AM29" s="209"/>
      <c r="AN29" s="356"/>
      <c r="AO29" s="357"/>
      <c r="AP29" s="357"/>
      <c r="AQ29" s="358"/>
      <c r="AR29" s="359"/>
      <c r="AS29" s="208"/>
    </row>
    <row r="30" spans="1:45" ht="17.25" customHeight="1" x14ac:dyDescent="0.25">
      <c r="A30" s="324" t="s">
        <v>614</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209"/>
      <c r="AS30" s="208"/>
    </row>
    <row r="31" spans="1:45" ht="17.25" customHeight="1" x14ac:dyDescent="0.25">
      <c r="A31" s="324" t="s">
        <v>335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209"/>
      <c r="AN31" s="209"/>
      <c r="AO31" s="210"/>
      <c r="AP31" s="210"/>
      <c r="AQ31" s="210"/>
      <c r="AR31" s="210"/>
      <c r="AS31" s="208"/>
    </row>
    <row r="32" spans="1:45" ht="17.25" customHeight="1" x14ac:dyDescent="0.25">
      <c r="A32" s="324" t="s">
        <v>314</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209"/>
      <c r="AN32" s="209"/>
      <c r="AO32" s="209"/>
      <c r="AP32" s="209"/>
      <c r="AQ32" s="209"/>
      <c r="AR32" s="209"/>
      <c r="AS32" s="208"/>
    </row>
    <row r="33" spans="1:45" ht="17.25" customHeight="1" x14ac:dyDescent="0.25">
      <c r="A33" s="324" t="s">
        <v>334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43"/>
      <c r="AL33" s="343"/>
      <c r="AM33" s="209"/>
      <c r="AN33" s="209"/>
      <c r="AO33" s="209"/>
      <c r="AP33" s="209"/>
      <c r="AQ33" s="209"/>
      <c r="AR33" s="209"/>
      <c r="AS33" s="208"/>
    </row>
    <row r="34" spans="1:45" ht="17.25" customHeight="1" x14ac:dyDescent="0.25">
      <c r="A34" s="324" t="s">
        <v>333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209"/>
      <c r="AN34" s="209"/>
      <c r="AO34" s="209"/>
      <c r="AP34" s="209"/>
      <c r="AQ34" s="209"/>
      <c r="AR34" s="209"/>
      <c r="AS34" s="208"/>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209"/>
      <c r="AN35" s="209"/>
      <c r="AO35" s="209"/>
      <c r="AP35" s="209"/>
      <c r="AQ35" s="209"/>
      <c r="AR35" s="209"/>
      <c r="AS35" s="208"/>
    </row>
    <row r="36" spans="1:45" ht="17.25" customHeight="1" thickBot="1" x14ac:dyDescent="0.3">
      <c r="A36" s="338" t="s">
        <v>307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209"/>
      <c r="AN36" s="209"/>
      <c r="AO36" s="209"/>
      <c r="AP36" s="209"/>
      <c r="AQ36" s="209"/>
      <c r="AR36" s="209"/>
      <c r="AS36" s="208"/>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209"/>
      <c r="AN37" s="209"/>
      <c r="AO37" s="209"/>
      <c r="AP37" s="209"/>
      <c r="AQ37" s="209"/>
      <c r="AR37" s="209"/>
      <c r="AS37" s="208"/>
    </row>
    <row r="38" spans="1:45" ht="17.25" customHeight="1" x14ac:dyDescent="0.25">
      <c r="A38" s="324" t="s">
        <v>332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209"/>
      <c r="AN38" s="209"/>
      <c r="AO38" s="209"/>
      <c r="AP38" s="209"/>
      <c r="AQ38" s="209"/>
      <c r="AR38" s="209"/>
      <c r="AS38" s="208"/>
    </row>
    <row r="39" spans="1:45" ht="17.25" customHeight="1" thickBot="1" x14ac:dyDescent="0.3">
      <c r="A39" s="338" t="s">
        <v>331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209"/>
      <c r="AN39" s="209"/>
      <c r="AO39" s="209"/>
      <c r="AP39" s="209"/>
      <c r="AQ39" s="209"/>
      <c r="AR39" s="209"/>
      <c r="AS39" s="208"/>
    </row>
    <row r="40" spans="1:45" ht="17.25" customHeight="1" x14ac:dyDescent="0.25">
      <c r="A40" s="351" t="s">
        <v>615</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209"/>
      <c r="AN40" s="209"/>
      <c r="AO40" s="209"/>
      <c r="AP40" s="209"/>
      <c r="AQ40" s="209"/>
      <c r="AR40" s="209"/>
      <c r="AS40" s="208"/>
    </row>
    <row r="41" spans="1:45" ht="17.25" customHeight="1" x14ac:dyDescent="0.25">
      <c r="A41" s="324" t="s">
        <v>330</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209"/>
      <c r="AN41" s="209"/>
      <c r="AO41" s="209"/>
      <c r="AP41" s="209"/>
      <c r="AQ41" s="209"/>
      <c r="AR41" s="209"/>
      <c r="AS41" s="208"/>
    </row>
    <row r="42" spans="1:45" ht="17.25" customHeight="1" x14ac:dyDescent="0.25">
      <c r="A42" s="324" t="s">
        <v>329</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209"/>
      <c r="AN42" s="209"/>
      <c r="AO42" s="209"/>
      <c r="AP42" s="209"/>
      <c r="AQ42" s="209"/>
      <c r="AR42" s="209"/>
      <c r="AS42" s="208"/>
    </row>
    <row r="43" spans="1:45" ht="17.25" customHeight="1" x14ac:dyDescent="0.25">
      <c r="A43" s="324" t="s">
        <v>328</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209"/>
      <c r="AN43" s="209"/>
      <c r="AO43" s="209"/>
      <c r="AP43" s="209"/>
      <c r="AQ43" s="209"/>
      <c r="AR43" s="209"/>
      <c r="AS43" s="208"/>
    </row>
    <row r="44" spans="1:45" ht="17.25" customHeight="1" x14ac:dyDescent="0.25">
      <c r="A44" s="324" t="s">
        <v>327</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209"/>
      <c r="AN44" s="209"/>
      <c r="AO44" s="209"/>
      <c r="AP44" s="209"/>
      <c r="AQ44" s="209"/>
      <c r="AR44" s="209"/>
      <c r="AS44" s="208"/>
    </row>
    <row r="45" spans="1:45" ht="17.25" customHeight="1" x14ac:dyDescent="0.25">
      <c r="A45" s="324" t="s">
        <v>326</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209"/>
      <c r="AN45" s="209"/>
      <c r="AO45" s="209"/>
      <c r="AP45" s="209"/>
      <c r="AQ45" s="209"/>
      <c r="AR45" s="209"/>
      <c r="AS45" s="208"/>
    </row>
    <row r="46" spans="1:45" ht="17.25" customHeight="1" thickBot="1" x14ac:dyDescent="0.3">
      <c r="A46" s="344" t="s">
        <v>616</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209"/>
      <c r="AN46" s="209"/>
      <c r="AO46" s="209"/>
      <c r="AP46" s="209"/>
      <c r="AQ46" s="209"/>
      <c r="AR46" s="209"/>
      <c r="AS46" s="208"/>
    </row>
    <row r="47" spans="1:45" ht="24" customHeight="1" x14ac:dyDescent="0.25">
      <c r="A47" s="347" t="s">
        <v>325</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5</v>
      </c>
      <c r="AL47" s="350"/>
      <c r="AM47" s="330" t="s">
        <v>617</v>
      </c>
      <c r="AN47" s="330"/>
      <c r="AO47" s="211" t="s">
        <v>618</v>
      </c>
      <c r="AP47" s="211" t="s">
        <v>619</v>
      </c>
      <c r="AQ47" s="208"/>
    </row>
    <row r="48" spans="1:45" ht="12" customHeight="1" x14ac:dyDescent="0.25">
      <c r="A48" s="324" t="s">
        <v>324</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212"/>
      <c r="AP48" s="212"/>
      <c r="AQ48" s="208"/>
    </row>
    <row r="49" spans="1:43" ht="12" customHeight="1" x14ac:dyDescent="0.25">
      <c r="A49" s="324" t="s">
        <v>323</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212"/>
      <c r="AP49" s="212"/>
      <c r="AQ49" s="208"/>
    </row>
    <row r="50" spans="1:43" ht="12" customHeight="1" thickBot="1" x14ac:dyDescent="0.3">
      <c r="A50" s="338" t="s">
        <v>620</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213"/>
      <c r="AP50" s="213"/>
      <c r="AQ50" s="208"/>
    </row>
    <row r="51" spans="1:43" ht="6.75" customHeight="1"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ht="24" customHeight="1" x14ac:dyDescent="0.25">
      <c r="A52" s="328" t="s">
        <v>322</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617</v>
      </c>
      <c r="AN52" s="330"/>
      <c r="AO52" s="211" t="s">
        <v>618</v>
      </c>
      <c r="AP52" s="211" t="s">
        <v>619</v>
      </c>
      <c r="AQ52" s="208"/>
    </row>
    <row r="53" spans="1:43" ht="11.25" customHeight="1" x14ac:dyDescent="0.25">
      <c r="A53" s="341" t="s">
        <v>321</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218"/>
      <c r="AP53" s="218"/>
      <c r="AQ53" s="208"/>
    </row>
    <row r="54" spans="1:43" ht="12" customHeight="1" x14ac:dyDescent="0.25">
      <c r="A54" s="324" t="s">
        <v>320</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212"/>
      <c r="AP54" s="212"/>
      <c r="AQ54" s="208"/>
    </row>
    <row r="55" spans="1:43" ht="12" customHeight="1" x14ac:dyDescent="0.25">
      <c r="A55" s="324" t="s">
        <v>319</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212"/>
      <c r="AP55" s="212"/>
      <c r="AQ55" s="208"/>
    </row>
    <row r="56" spans="1:43" ht="12" customHeight="1" thickBot="1" x14ac:dyDescent="0.3">
      <c r="A56" s="338" t="s">
        <v>318</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213"/>
      <c r="AP56" s="213"/>
      <c r="AQ56" s="208"/>
    </row>
    <row r="57" spans="1:43" ht="6" customHeight="1"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09"/>
      <c r="AN57" s="209"/>
      <c r="AO57" s="220"/>
      <c r="AP57" s="220"/>
      <c r="AQ57" s="206"/>
    </row>
    <row r="58" spans="1:43" ht="24" customHeight="1" x14ac:dyDescent="0.25">
      <c r="A58" s="328" t="s">
        <v>621</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617</v>
      </c>
      <c r="AN58" s="330"/>
      <c r="AO58" s="211" t="s">
        <v>618</v>
      </c>
      <c r="AP58" s="211" t="s">
        <v>619</v>
      </c>
      <c r="AQ58" s="208"/>
    </row>
    <row r="59" spans="1:43" ht="12.75" customHeight="1" x14ac:dyDescent="0.25">
      <c r="A59" s="335" t="s">
        <v>317</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221"/>
      <c r="AP59" s="221"/>
      <c r="AQ59" s="222"/>
    </row>
    <row r="60" spans="1:43" ht="12" customHeight="1" x14ac:dyDescent="0.25">
      <c r="A60" s="324" t="s">
        <v>316</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212"/>
      <c r="AP60" s="212"/>
      <c r="AQ60" s="208"/>
    </row>
    <row r="61" spans="1:43" ht="12" customHeight="1" x14ac:dyDescent="0.25">
      <c r="A61" s="324" t="s">
        <v>315</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212"/>
      <c r="AP61" s="212"/>
      <c r="AQ61" s="208"/>
    </row>
    <row r="62" spans="1:43" ht="12" customHeight="1" x14ac:dyDescent="0.25">
      <c r="A62" s="324" t="s">
        <v>314</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212"/>
      <c r="AP62" s="212"/>
      <c r="AQ62" s="208"/>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212"/>
      <c r="AP63" s="212"/>
      <c r="AQ63" s="208"/>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212"/>
      <c r="AP64" s="212"/>
      <c r="AQ64" s="208"/>
    </row>
    <row r="65" spans="1:43" ht="12" customHeight="1" x14ac:dyDescent="0.25">
      <c r="A65" s="324" t="s">
        <v>313</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212"/>
      <c r="AP65" s="212"/>
      <c r="AQ65" s="208"/>
    </row>
    <row r="66" spans="1:43" ht="27.75" customHeight="1" x14ac:dyDescent="0.25">
      <c r="A66" s="317" t="s">
        <v>622</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223"/>
      <c r="AP66" s="223"/>
      <c r="AQ66" s="222"/>
    </row>
    <row r="67" spans="1:43" ht="11.25" customHeight="1" x14ac:dyDescent="0.25">
      <c r="A67" s="324" t="s">
        <v>309</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212"/>
      <c r="AP67" s="212"/>
      <c r="AQ67" s="208"/>
    </row>
    <row r="68" spans="1:43" ht="25.5" customHeight="1" x14ac:dyDescent="0.25">
      <c r="A68" s="317" t="s">
        <v>623</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223"/>
      <c r="AP68" s="223"/>
      <c r="AQ68" s="222"/>
    </row>
    <row r="69" spans="1:43" ht="12" customHeight="1" x14ac:dyDescent="0.25">
      <c r="A69" s="324" t="s">
        <v>308</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212"/>
      <c r="AP69" s="212"/>
      <c r="AQ69" s="208"/>
    </row>
    <row r="70" spans="1:43" ht="12.75" customHeight="1" x14ac:dyDescent="0.25">
      <c r="A70" s="322" t="s">
        <v>312</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223"/>
      <c r="AP70" s="223"/>
      <c r="AQ70" s="222"/>
    </row>
    <row r="71" spans="1:43" ht="12" customHeight="1" x14ac:dyDescent="0.25">
      <c r="A71" s="324" t="s">
        <v>307</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212"/>
      <c r="AP71" s="212"/>
      <c r="AQ71" s="208"/>
    </row>
    <row r="72" spans="1:43" ht="12.75" customHeight="1" thickBot="1" x14ac:dyDescent="0.3">
      <c r="A72" s="331" t="s">
        <v>311</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224"/>
      <c r="AP72" s="224"/>
      <c r="AQ72" s="222"/>
    </row>
    <row r="73" spans="1:43" ht="7.5" customHeight="1"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209"/>
      <c r="AN73" s="209"/>
      <c r="AO73" s="220"/>
      <c r="AP73" s="220"/>
      <c r="AQ73" s="206"/>
    </row>
    <row r="74" spans="1:43" ht="25.5" customHeight="1" x14ac:dyDescent="0.25">
      <c r="A74" s="328" t="s">
        <v>310</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617</v>
      </c>
      <c r="AN74" s="330"/>
      <c r="AO74" s="211" t="s">
        <v>618</v>
      </c>
      <c r="AP74" s="211" t="s">
        <v>619</v>
      </c>
      <c r="AQ74" s="208"/>
    </row>
    <row r="75" spans="1:43" ht="25.5" customHeight="1" x14ac:dyDescent="0.25">
      <c r="A75" s="317" t="s">
        <v>623</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225"/>
      <c r="AP75" s="225"/>
      <c r="AQ75" s="222"/>
    </row>
    <row r="76" spans="1:43" ht="12" customHeight="1" x14ac:dyDescent="0.25">
      <c r="A76" s="324" t="s">
        <v>309</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226"/>
      <c r="AP76" s="226"/>
      <c r="AQ76" s="208"/>
    </row>
    <row r="77" spans="1:43" ht="12" customHeight="1" x14ac:dyDescent="0.25">
      <c r="A77" s="324" t="s">
        <v>308</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226"/>
      <c r="AP77" s="226"/>
      <c r="AQ77" s="208"/>
    </row>
    <row r="78" spans="1:43" ht="12" customHeight="1" x14ac:dyDescent="0.25">
      <c r="A78" s="324" t="s">
        <v>307</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226"/>
      <c r="AP78" s="226"/>
      <c r="AQ78" s="208"/>
    </row>
    <row r="79" spans="1:43" ht="12" customHeight="1" x14ac:dyDescent="0.25">
      <c r="A79" s="324" t="s">
        <v>306</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226"/>
      <c r="AP79" s="226"/>
      <c r="AQ79" s="208"/>
    </row>
    <row r="80" spans="1:43" ht="12" customHeight="1" x14ac:dyDescent="0.25">
      <c r="A80" s="324" t="s">
        <v>305</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226"/>
      <c r="AP80" s="226"/>
      <c r="AQ80" s="208"/>
    </row>
    <row r="81" spans="1:45" ht="12.75" customHeight="1" x14ac:dyDescent="0.25">
      <c r="A81" s="324" t="s">
        <v>304</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226"/>
      <c r="AP81" s="226"/>
      <c r="AQ81" s="208"/>
    </row>
    <row r="82" spans="1:45" ht="12.75" customHeight="1" x14ac:dyDescent="0.25">
      <c r="A82" s="324" t="s">
        <v>303</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226"/>
      <c r="AP82" s="226"/>
      <c r="AQ82" s="208"/>
    </row>
    <row r="83" spans="1:45" ht="12" customHeight="1" x14ac:dyDescent="0.25">
      <c r="A83" s="322" t="s">
        <v>302</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225"/>
      <c r="AP83" s="225"/>
      <c r="AQ83" s="222"/>
    </row>
    <row r="84" spans="1:45" ht="12" customHeight="1" x14ac:dyDescent="0.25">
      <c r="A84" s="322" t="s">
        <v>624</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225"/>
      <c r="AP84" s="225"/>
      <c r="AQ84" s="222"/>
    </row>
    <row r="85" spans="1:45" ht="12" customHeight="1" x14ac:dyDescent="0.25">
      <c r="A85" s="324" t="s">
        <v>301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226"/>
      <c r="AP85" s="226"/>
      <c r="AQ85" s="206"/>
    </row>
    <row r="86" spans="1:45" ht="27.75" customHeight="1" x14ac:dyDescent="0.25">
      <c r="A86" s="317" t="s">
        <v>625</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225"/>
      <c r="AP86" s="225"/>
      <c r="AQ86" s="222"/>
    </row>
    <row r="87" spans="1:45" x14ac:dyDescent="0.25">
      <c r="A87" s="317" t="s">
        <v>626</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225"/>
      <c r="AP87" s="225"/>
      <c r="AQ87" s="222"/>
    </row>
    <row r="88" spans="1:45" ht="14.25" customHeight="1" x14ac:dyDescent="0.25">
      <c r="A88" s="310" t="s">
        <v>627</v>
      </c>
      <c r="B88" s="311"/>
      <c r="C88" s="311"/>
      <c r="D88" s="312"/>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313"/>
      <c r="AL88" s="314"/>
      <c r="AM88" s="315"/>
      <c r="AN88" s="316"/>
      <c r="AO88" s="225"/>
      <c r="AP88" s="225"/>
      <c r="AQ88" s="222"/>
    </row>
    <row r="89" spans="1:45" x14ac:dyDescent="0.25">
      <c r="A89" s="310" t="s">
        <v>628</v>
      </c>
      <c r="B89" s="311"/>
      <c r="C89" s="311"/>
      <c r="D89" s="312"/>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313"/>
      <c r="AL89" s="314"/>
      <c r="AM89" s="315"/>
      <c r="AN89" s="316"/>
      <c r="AO89" s="225"/>
      <c r="AP89" s="225"/>
      <c r="AQ89" s="206"/>
    </row>
    <row r="90" spans="1:45" ht="12" customHeight="1" thickBot="1" x14ac:dyDescent="0.3">
      <c r="A90" s="228" t="s">
        <v>629</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306"/>
      <c r="AL90" s="307"/>
      <c r="AM90" s="308"/>
      <c r="AN90" s="309"/>
      <c r="AO90" s="230"/>
      <c r="AP90" s="230"/>
      <c r="AQ90" s="208"/>
    </row>
    <row r="91" spans="1:45" ht="3" customHeight="1"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c r="AS91" s="231"/>
    </row>
    <row r="92" spans="1:45" ht="13.5" customHeight="1" x14ac:dyDescent="0.25">
      <c r="A92" s="209" t="s">
        <v>630</v>
      </c>
      <c r="C92" s="208"/>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08"/>
      <c r="AC92" s="208"/>
      <c r="AD92" s="208"/>
      <c r="AE92" s="208"/>
      <c r="AF92" s="208"/>
      <c r="AG92" s="208"/>
      <c r="AH92" s="208"/>
      <c r="AI92" s="208"/>
      <c r="AJ92" s="208"/>
      <c r="AK92" s="208"/>
      <c r="AL92" s="208"/>
      <c r="AM92" s="208"/>
      <c r="AN92" s="208"/>
      <c r="AO92" s="208"/>
      <c r="AP92" s="208"/>
      <c r="AQ92" s="208"/>
      <c r="AR92" s="208"/>
      <c r="AS92" s="231"/>
    </row>
    <row r="93" spans="1:45" ht="13.5" customHeight="1" x14ac:dyDescent="0.25">
      <c r="A93" s="232" t="s">
        <v>631</v>
      </c>
      <c r="B93" s="233"/>
      <c r="C93" s="234"/>
      <c r="D93" s="233"/>
      <c r="E93" s="233"/>
      <c r="F93" s="233"/>
      <c r="G93" s="233"/>
      <c r="H93" s="233"/>
      <c r="I93" s="233"/>
      <c r="J93" s="233"/>
      <c r="K93" s="233"/>
      <c r="L93" s="233"/>
      <c r="M93" s="233"/>
      <c r="N93" s="233"/>
      <c r="O93" s="233"/>
      <c r="P93" s="233"/>
      <c r="Q93" s="233"/>
      <c r="R93" s="233"/>
      <c r="S93" s="233"/>
      <c r="T93" s="233"/>
      <c r="U93" s="233"/>
      <c r="V93" s="233"/>
      <c r="W93" s="233"/>
      <c r="X93" s="233"/>
      <c r="Y93" s="233"/>
      <c r="Z93" s="233"/>
      <c r="AA93" s="233"/>
      <c r="AB93" s="233"/>
      <c r="AC93" s="233"/>
      <c r="AD93" s="233"/>
      <c r="AE93" s="233"/>
      <c r="AF93" s="233"/>
      <c r="AG93" s="233"/>
      <c r="AH93" s="233"/>
      <c r="AI93" s="233"/>
      <c r="AJ93" s="233"/>
      <c r="AK93" s="233"/>
      <c r="AL93" s="233"/>
      <c r="AM93" s="233"/>
      <c r="AN93" s="233"/>
      <c r="AO93" s="233"/>
      <c r="AP93" s="231"/>
      <c r="AQ93" s="231"/>
      <c r="AR93" s="231"/>
      <c r="AS93" s="231"/>
    </row>
    <row r="94" spans="1:45" ht="11.25" customHeight="1" x14ac:dyDescent="0.25">
      <c r="A94" s="232" t="s">
        <v>632</v>
      </c>
      <c r="B94" s="233"/>
      <c r="C94" s="234"/>
      <c r="D94" s="233"/>
      <c r="E94" s="233"/>
      <c r="F94" s="233"/>
      <c r="G94" s="233"/>
      <c r="H94" s="233"/>
      <c r="I94" s="233"/>
      <c r="J94" s="233"/>
      <c r="K94" s="233"/>
      <c r="L94" s="233"/>
      <c r="M94" s="233"/>
      <c r="N94" s="233"/>
      <c r="O94" s="233"/>
      <c r="P94" s="233"/>
      <c r="Q94" s="233"/>
      <c r="R94" s="233"/>
      <c r="S94" s="233"/>
      <c r="T94" s="233"/>
      <c r="U94" s="233"/>
      <c r="V94" s="233"/>
      <c r="W94" s="233"/>
      <c r="X94" s="233"/>
      <c r="Y94" s="233"/>
      <c r="Z94" s="233"/>
      <c r="AA94" s="233"/>
      <c r="AB94" s="233"/>
      <c r="AC94" s="233"/>
      <c r="AD94" s="233"/>
      <c r="AE94" s="233"/>
      <c r="AF94" s="233"/>
      <c r="AG94" s="233"/>
      <c r="AH94" s="233"/>
      <c r="AI94" s="233"/>
      <c r="AJ94" s="233"/>
      <c r="AK94" s="233"/>
      <c r="AL94" s="233"/>
      <c r="AM94" s="233"/>
      <c r="AN94" s="233"/>
      <c r="AO94" s="233"/>
      <c r="AP94" s="231"/>
      <c r="AQ94" s="231"/>
      <c r="AR94" s="231"/>
      <c r="AS94" s="206"/>
    </row>
    <row r="95" spans="1:45" x14ac:dyDescent="0.25">
      <c r="A95" s="232" t="s">
        <v>633</v>
      </c>
      <c r="B95" s="233"/>
      <c r="C95" s="234"/>
      <c r="D95" s="233"/>
      <c r="E95" s="233"/>
      <c r="F95" s="233"/>
      <c r="G95" s="233"/>
      <c r="H95" s="233"/>
      <c r="I95" s="233"/>
      <c r="J95" s="233"/>
      <c r="K95" s="233"/>
      <c r="L95" s="233"/>
      <c r="M95" s="233"/>
      <c r="N95" s="233"/>
      <c r="O95" s="233"/>
      <c r="P95" s="233"/>
      <c r="Q95" s="233"/>
      <c r="R95" s="233"/>
      <c r="S95" s="233"/>
      <c r="T95" s="233"/>
      <c r="U95" s="233"/>
      <c r="V95" s="233"/>
      <c r="W95" s="233"/>
      <c r="X95" s="233"/>
      <c r="Y95" s="233"/>
      <c r="Z95" s="233"/>
      <c r="AA95" s="233"/>
      <c r="AB95" s="233"/>
      <c r="AC95" s="233"/>
      <c r="AD95" s="233"/>
      <c r="AE95" s="233"/>
      <c r="AF95" s="233"/>
      <c r="AG95" s="233"/>
      <c r="AH95" s="233"/>
      <c r="AI95" s="233"/>
      <c r="AJ95" s="233"/>
      <c r="AK95" s="233"/>
      <c r="AL95" s="233"/>
      <c r="AM95" s="233"/>
      <c r="AN95" s="233"/>
      <c r="AO95" s="233"/>
      <c r="AP95" s="231"/>
      <c r="AQ95" s="231"/>
      <c r="AR95" s="231"/>
      <c r="AS95" s="206"/>
    </row>
    <row r="96" spans="1:45" x14ac:dyDescent="0.25">
      <c r="A96" s="209" t="s">
        <v>634</v>
      </c>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6" sqref="A16:L16"/>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6.7109375" style="65" customWidth="1"/>
    <col min="8" max="8" width="15.5703125" style="65" customWidth="1"/>
    <col min="9" max="10" width="18.28515625" style="192"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2022 год</v>
      </c>
      <c r="B5" s="256"/>
      <c r="C5" s="256"/>
      <c r="D5" s="256"/>
      <c r="E5" s="256"/>
      <c r="F5" s="256"/>
      <c r="G5" s="256"/>
      <c r="H5" s="256"/>
      <c r="I5" s="256"/>
      <c r="J5" s="256"/>
      <c r="K5" s="256"/>
      <c r="L5" s="256"/>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H_TP3300.AS.0008</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7"/>
      <c r="B14" s="267"/>
      <c r="C14" s="267"/>
      <c r="D14" s="267"/>
      <c r="E14" s="267"/>
      <c r="F14" s="267"/>
      <c r="G14" s="267"/>
      <c r="H14" s="267"/>
      <c r="I14" s="267"/>
      <c r="J14" s="267"/>
      <c r="K14" s="267"/>
      <c r="L14" s="267"/>
    </row>
    <row r="15" spans="1:44" ht="72.75" customHeight="1" x14ac:dyDescent="0.25">
      <c r="A15" s="258"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190"/>
    </row>
    <row r="18" spans="1:12" x14ac:dyDescent="0.25">
      <c r="K18" s="78"/>
    </row>
    <row r="19" spans="1:12" ht="15.75" customHeight="1" x14ac:dyDescent="0.25">
      <c r="A19" s="377" t="s">
        <v>473</v>
      </c>
      <c r="B19" s="377"/>
      <c r="C19" s="377"/>
      <c r="D19" s="377"/>
      <c r="E19" s="377"/>
      <c r="F19" s="377"/>
      <c r="G19" s="377"/>
      <c r="H19" s="377"/>
      <c r="I19" s="377"/>
      <c r="J19" s="377"/>
      <c r="K19" s="377"/>
      <c r="L19" s="377"/>
    </row>
    <row r="20" spans="1:12" x14ac:dyDescent="0.25">
      <c r="A20" s="66"/>
      <c r="B20" s="66"/>
      <c r="C20" s="77"/>
      <c r="D20" s="77"/>
      <c r="E20" s="77"/>
      <c r="F20" s="77"/>
      <c r="G20" s="77"/>
      <c r="H20" s="77"/>
      <c r="I20" s="175"/>
      <c r="J20" s="175"/>
      <c r="K20" s="77"/>
      <c r="L20" s="77"/>
    </row>
    <row r="21" spans="1:12" ht="28.5" customHeight="1" x14ac:dyDescent="0.25">
      <c r="A21" s="382" t="s">
        <v>229</v>
      </c>
      <c r="B21" s="382" t="s">
        <v>228</v>
      </c>
      <c r="C21" s="383" t="s">
        <v>405</v>
      </c>
      <c r="D21" s="383"/>
      <c r="E21" s="383"/>
      <c r="F21" s="383"/>
      <c r="G21" s="383"/>
      <c r="H21" s="383"/>
      <c r="I21" s="384" t="s">
        <v>227</v>
      </c>
      <c r="J21" s="385" t="s">
        <v>407</v>
      </c>
      <c r="K21" s="382" t="s">
        <v>226</v>
      </c>
      <c r="L21" s="378" t="s">
        <v>406</v>
      </c>
    </row>
    <row r="22" spans="1:12" ht="58.5" customHeight="1" x14ac:dyDescent="0.25">
      <c r="A22" s="382"/>
      <c r="B22" s="382"/>
      <c r="C22" s="379" t="s">
        <v>3</v>
      </c>
      <c r="D22" s="379"/>
      <c r="E22" s="110"/>
      <c r="F22" s="111"/>
      <c r="G22" s="380" t="s">
        <v>2</v>
      </c>
      <c r="H22" s="381"/>
      <c r="I22" s="384"/>
      <c r="J22" s="386"/>
      <c r="K22" s="382"/>
      <c r="L22" s="378"/>
    </row>
    <row r="23" spans="1:12" ht="47.25" x14ac:dyDescent="0.25">
      <c r="A23" s="382"/>
      <c r="B23" s="382"/>
      <c r="C23" s="76" t="s">
        <v>225</v>
      </c>
      <c r="D23" s="76" t="s">
        <v>224</v>
      </c>
      <c r="E23" s="76" t="s">
        <v>225</v>
      </c>
      <c r="F23" s="76" t="s">
        <v>224</v>
      </c>
      <c r="G23" s="76" t="s">
        <v>225</v>
      </c>
      <c r="H23" s="76" t="s">
        <v>224</v>
      </c>
      <c r="I23" s="384"/>
      <c r="J23" s="387"/>
      <c r="K23" s="382"/>
      <c r="L23" s="378"/>
    </row>
    <row r="24" spans="1:12" x14ac:dyDescent="0.25">
      <c r="A24" s="191">
        <v>1</v>
      </c>
      <c r="B24" s="191">
        <v>2</v>
      </c>
      <c r="C24" s="76">
        <v>3</v>
      </c>
      <c r="D24" s="76">
        <v>4</v>
      </c>
      <c r="E24" s="76">
        <v>5</v>
      </c>
      <c r="F24" s="76">
        <v>6</v>
      </c>
      <c r="G24" s="76">
        <v>7</v>
      </c>
      <c r="H24" s="76">
        <v>8</v>
      </c>
      <c r="I24" s="76">
        <v>9</v>
      </c>
      <c r="J24" s="76">
        <v>10</v>
      </c>
      <c r="K24" s="76">
        <v>11</v>
      </c>
      <c r="L24" s="76">
        <v>12</v>
      </c>
    </row>
    <row r="25" spans="1:12" ht="31.5" x14ac:dyDescent="0.25">
      <c r="A25" s="72">
        <v>1</v>
      </c>
      <c r="B25" s="73" t="s">
        <v>223</v>
      </c>
      <c r="C25" s="139"/>
      <c r="D25" s="140"/>
      <c r="E25" s="140"/>
      <c r="F25" s="140"/>
      <c r="G25" s="140"/>
      <c r="H25" s="140"/>
      <c r="I25" s="140"/>
      <c r="J25" s="140"/>
      <c r="K25" s="70"/>
      <c r="L25" s="86"/>
    </row>
    <row r="26" spans="1:12" ht="21.75" customHeight="1" x14ac:dyDescent="0.25">
      <c r="A26" s="72" t="s">
        <v>222</v>
      </c>
      <c r="B26" s="75" t="s">
        <v>412</v>
      </c>
      <c r="C26" s="71" t="s">
        <v>507</v>
      </c>
      <c r="D26" s="71"/>
      <c r="E26" s="71"/>
      <c r="F26" s="71"/>
      <c r="G26" s="71"/>
      <c r="H26" s="71"/>
      <c r="I26" s="71"/>
      <c r="J26" s="71"/>
      <c r="K26" s="70"/>
      <c r="L26" s="70"/>
    </row>
    <row r="27" spans="1:12" s="67" customFormat="1" ht="39" customHeight="1" x14ac:dyDescent="0.25">
      <c r="A27" s="72" t="s">
        <v>221</v>
      </c>
      <c r="B27" s="75" t="s">
        <v>414</v>
      </c>
      <c r="C27" s="71" t="s">
        <v>507</v>
      </c>
      <c r="D27" s="71"/>
      <c r="E27" s="71"/>
      <c r="F27" s="71"/>
      <c r="G27" s="71"/>
      <c r="H27" s="71"/>
      <c r="I27" s="71"/>
      <c r="J27" s="71"/>
      <c r="K27" s="70"/>
      <c r="L27" s="70"/>
    </row>
    <row r="28" spans="1:12" s="67" customFormat="1" ht="70.5" customHeight="1" x14ac:dyDescent="0.25">
      <c r="A28" s="72" t="s">
        <v>413</v>
      </c>
      <c r="B28" s="75" t="s">
        <v>418</v>
      </c>
      <c r="C28" s="71" t="s">
        <v>507</v>
      </c>
      <c r="D28" s="71"/>
      <c r="E28" s="71"/>
      <c r="F28" s="71"/>
      <c r="G28" s="71"/>
      <c r="H28" s="71"/>
      <c r="I28" s="71"/>
      <c r="J28" s="71"/>
      <c r="K28" s="70"/>
      <c r="L28" s="70"/>
    </row>
    <row r="29" spans="1:12" s="67" customFormat="1" ht="54" customHeight="1" x14ac:dyDescent="0.25">
      <c r="A29" s="72" t="s">
        <v>220</v>
      </c>
      <c r="B29" s="75" t="s">
        <v>417</v>
      </c>
      <c r="C29" s="71" t="s">
        <v>507</v>
      </c>
      <c r="D29" s="71"/>
      <c r="E29" s="71"/>
      <c r="F29" s="71"/>
      <c r="G29" s="71"/>
      <c r="H29" s="71"/>
      <c r="I29" s="71"/>
      <c r="J29" s="71"/>
      <c r="K29" s="70"/>
      <c r="L29" s="70"/>
    </row>
    <row r="30" spans="1:12" s="67" customFormat="1" ht="42" customHeight="1" x14ac:dyDescent="0.25">
      <c r="A30" s="72" t="s">
        <v>219</v>
      </c>
      <c r="B30" s="75" t="s">
        <v>419</v>
      </c>
      <c r="C30" s="71" t="s">
        <v>507</v>
      </c>
      <c r="D30" s="71"/>
      <c r="E30" s="71"/>
      <c r="F30" s="71"/>
      <c r="G30" s="71"/>
      <c r="H30" s="71"/>
      <c r="I30" s="71"/>
      <c r="J30" s="71"/>
      <c r="K30" s="70"/>
      <c r="L30" s="70"/>
    </row>
    <row r="31" spans="1:12" s="67" customFormat="1" ht="37.5" customHeight="1" x14ac:dyDescent="0.25">
      <c r="A31" s="72" t="s">
        <v>218</v>
      </c>
      <c r="B31" s="243" t="s">
        <v>415</v>
      </c>
      <c r="C31" s="71" t="s">
        <v>507</v>
      </c>
      <c r="D31" s="71"/>
      <c r="E31" s="71"/>
      <c r="F31" s="71"/>
      <c r="G31" s="71"/>
      <c r="H31" s="71"/>
      <c r="I31" s="71"/>
      <c r="J31" s="71"/>
      <c r="K31" s="70"/>
      <c r="L31" s="70"/>
    </row>
    <row r="32" spans="1:12" s="67" customFormat="1" ht="31.5" x14ac:dyDescent="0.25">
      <c r="A32" s="72" t="s">
        <v>216</v>
      </c>
      <c r="B32" s="243" t="s">
        <v>420</v>
      </c>
      <c r="C32" s="71" t="s">
        <v>507</v>
      </c>
      <c r="D32" s="71"/>
      <c r="E32" s="71"/>
      <c r="F32" s="71"/>
      <c r="G32" s="71"/>
      <c r="H32" s="71"/>
      <c r="I32" s="71"/>
      <c r="J32" s="71"/>
      <c r="K32" s="70"/>
      <c r="L32" s="70"/>
    </row>
    <row r="33" spans="1:12" s="67" customFormat="1" ht="37.5" customHeight="1" x14ac:dyDescent="0.25">
      <c r="A33" s="72" t="s">
        <v>431</v>
      </c>
      <c r="B33" s="243" t="s">
        <v>367</v>
      </c>
      <c r="C33" s="71" t="s">
        <v>507</v>
      </c>
      <c r="D33" s="71"/>
      <c r="E33" s="71"/>
      <c r="F33" s="71"/>
      <c r="G33" s="71"/>
      <c r="H33" s="71"/>
      <c r="I33" s="71"/>
      <c r="J33" s="71"/>
      <c r="K33" s="70"/>
      <c r="L33" s="70"/>
    </row>
    <row r="34" spans="1:12" s="67" customFormat="1" ht="47.25" customHeight="1" x14ac:dyDescent="0.25">
      <c r="A34" s="72" t="s">
        <v>432</v>
      </c>
      <c r="B34" s="243" t="s">
        <v>424</v>
      </c>
      <c r="C34" s="71" t="s">
        <v>507</v>
      </c>
      <c r="D34" s="71"/>
      <c r="E34" s="71"/>
      <c r="F34" s="71"/>
      <c r="G34" s="71"/>
      <c r="H34" s="71"/>
      <c r="I34" s="71"/>
      <c r="J34" s="71"/>
      <c r="K34" s="74"/>
      <c r="L34" s="70"/>
    </row>
    <row r="35" spans="1:12" s="67" customFormat="1" ht="49.5" customHeight="1" x14ac:dyDescent="0.25">
      <c r="A35" s="72" t="s">
        <v>433</v>
      </c>
      <c r="B35" s="243" t="s">
        <v>217</v>
      </c>
      <c r="C35" s="71" t="s">
        <v>507</v>
      </c>
      <c r="D35" s="71"/>
      <c r="E35" s="71"/>
      <c r="F35" s="71"/>
      <c r="G35" s="71"/>
      <c r="H35" s="71"/>
      <c r="I35" s="71"/>
      <c r="J35" s="71"/>
      <c r="K35" s="74"/>
      <c r="L35" s="70"/>
    </row>
    <row r="36" spans="1:12" ht="37.5" customHeight="1" x14ac:dyDescent="0.25">
      <c r="A36" s="72" t="s">
        <v>434</v>
      </c>
      <c r="B36" s="243" t="s">
        <v>416</v>
      </c>
      <c r="C36" s="71" t="s">
        <v>507</v>
      </c>
      <c r="D36" s="71"/>
      <c r="E36" s="71"/>
      <c r="F36" s="71"/>
      <c r="G36" s="71"/>
      <c r="H36" s="71"/>
      <c r="I36" s="71"/>
      <c r="J36" s="71"/>
      <c r="K36" s="70"/>
      <c r="L36" s="70"/>
    </row>
    <row r="37" spans="1:12" x14ac:dyDescent="0.25">
      <c r="A37" s="72" t="s">
        <v>435</v>
      </c>
      <c r="B37" s="243" t="s">
        <v>215</v>
      </c>
      <c r="C37" s="71" t="s">
        <v>507</v>
      </c>
      <c r="D37" s="71"/>
      <c r="E37" s="71"/>
      <c r="F37" s="71"/>
      <c r="G37" s="71"/>
      <c r="H37" s="71"/>
      <c r="I37" s="71"/>
      <c r="J37" s="71"/>
      <c r="K37" s="70"/>
      <c r="L37" s="70"/>
    </row>
    <row r="38" spans="1:12" x14ac:dyDescent="0.25">
      <c r="A38" s="72" t="s">
        <v>436</v>
      </c>
      <c r="B38" s="73" t="s">
        <v>214</v>
      </c>
      <c r="C38" s="68"/>
      <c r="D38" s="141"/>
      <c r="E38" s="141"/>
      <c r="F38" s="141"/>
      <c r="G38" s="68"/>
      <c r="H38" s="141"/>
      <c r="I38" s="142"/>
      <c r="J38" s="142"/>
      <c r="K38" s="70"/>
      <c r="L38" s="70"/>
    </row>
    <row r="39" spans="1:12" ht="63" x14ac:dyDescent="0.25">
      <c r="A39" s="72">
        <v>2</v>
      </c>
      <c r="B39" s="243" t="s">
        <v>421</v>
      </c>
      <c r="C39" s="151">
        <v>43108</v>
      </c>
      <c r="D39" s="151">
        <v>43159</v>
      </c>
      <c r="E39" s="141"/>
      <c r="F39" s="141"/>
      <c r="G39" s="151">
        <v>43108</v>
      </c>
      <c r="H39" s="151">
        <v>43159</v>
      </c>
      <c r="I39" s="142">
        <v>100</v>
      </c>
      <c r="J39" s="142">
        <v>100</v>
      </c>
      <c r="K39" s="70"/>
      <c r="L39" s="70"/>
    </row>
    <row r="40" spans="1:12" ht="33.75" customHeight="1" x14ac:dyDescent="0.25">
      <c r="A40" s="72" t="s">
        <v>213</v>
      </c>
      <c r="B40" s="243" t="s">
        <v>423</v>
      </c>
      <c r="C40" s="151">
        <v>43160</v>
      </c>
      <c r="D40" s="151">
        <v>43174</v>
      </c>
      <c r="E40" s="141"/>
      <c r="F40" s="141"/>
      <c r="G40" s="151">
        <v>43160</v>
      </c>
      <c r="H40" s="151">
        <v>43174</v>
      </c>
      <c r="I40" s="142">
        <v>100</v>
      </c>
      <c r="J40" s="142">
        <v>100</v>
      </c>
      <c r="K40" s="70"/>
      <c r="L40" s="70"/>
    </row>
    <row r="41" spans="1:12" ht="63" customHeight="1" x14ac:dyDescent="0.25">
      <c r="A41" s="72" t="s">
        <v>212</v>
      </c>
      <c r="B41" s="73" t="s">
        <v>502</v>
      </c>
      <c r="C41" s="68"/>
      <c r="D41" s="141"/>
      <c r="E41" s="141"/>
      <c r="F41" s="141"/>
      <c r="G41" s="68"/>
      <c r="H41" s="141"/>
      <c r="I41" s="142"/>
      <c r="J41" s="142"/>
      <c r="K41" s="70"/>
      <c r="L41" s="70"/>
    </row>
    <row r="42" spans="1:12" ht="58.5" customHeight="1" x14ac:dyDescent="0.25">
      <c r="A42" s="72">
        <v>3</v>
      </c>
      <c r="B42" s="243" t="s">
        <v>422</v>
      </c>
      <c r="C42" s="151">
        <v>43160</v>
      </c>
      <c r="D42" s="151">
        <v>43190</v>
      </c>
      <c r="E42" s="141"/>
      <c r="F42" s="141"/>
      <c r="G42" s="151">
        <v>43160</v>
      </c>
      <c r="H42" s="151">
        <v>43190</v>
      </c>
      <c r="I42" s="142">
        <v>100</v>
      </c>
      <c r="J42" s="142">
        <v>100</v>
      </c>
      <c r="K42" s="70"/>
      <c r="L42" s="70"/>
    </row>
    <row r="43" spans="1:12" ht="34.5" customHeight="1" x14ac:dyDescent="0.25">
      <c r="A43" s="72" t="s">
        <v>211</v>
      </c>
      <c r="B43" s="243" t="s">
        <v>209</v>
      </c>
      <c r="C43" s="151">
        <v>43905</v>
      </c>
      <c r="D43" s="151">
        <v>44012</v>
      </c>
      <c r="E43" s="141"/>
      <c r="F43" s="141"/>
      <c r="G43" s="151">
        <v>44270</v>
      </c>
      <c r="H43" s="151">
        <v>44469</v>
      </c>
      <c r="I43" s="142">
        <v>100</v>
      </c>
      <c r="J43" s="142">
        <v>100</v>
      </c>
      <c r="K43" s="241"/>
      <c r="L43" s="70"/>
    </row>
    <row r="44" spans="1:12" ht="24.75" customHeight="1" x14ac:dyDescent="0.25">
      <c r="A44" s="72" t="s">
        <v>210</v>
      </c>
      <c r="B44" s="243" t="s">
        <v>207</v>
      </c>
      <c r="C44" s="151">
        <v>44012</v>
      </c>
      <c r="D44" s="151">
        <v>44114</v>
      </c>
      <c r="E44" s="141"/>
      <c r="F44" s="141"/>
      <c r="G44" s="151">
        <f>H43</f>
        <v>44469</v>
      </c>
      <c r="H44" s="151">
        <v>44479</v>
      </c>
      <c r="I44" s="142">
        <v>100</v>
      </c>
      <c r="J44" s="142">
        <v>100</v>
      </c>
      <c r="K44" s="70"/>
      <c r="L44" s="70"/>
    </row>
    <row r="45" spans="1:12" ht="90.75" customHeight="1" x14ac:dyDescent="0.25">
      <c r="A45" s="72" t="s">
        <v>208</v>
      </c>
      <c r="B45" s="243" t="s">
        <v>427</v>
      </c>
      <c r="C45" s="68" t="s">
        <v>507</v>
      </c>
      <c r="D45" s="68"/>
      <c r="E45" s="68"/>
      <c r="F45" s="68"/>
      <c r="G45" s="68"/>
      <c r="H45" s="68"/>
      <c r="I45" s="68"/>
      <c r="J45" s="68"/>
      <c r="K45" s="70"/>
      <c r="L45" s="70"/>
    </row>
    <row r="46" spans="1:12" ht="167.25" customHeight="1" x14ac:dyDescent="0.25">
      <c r="A46" s="72" t="s">
        <v>206</v>
      </c>
      <c r="B46" s="243" t="s">
        <v>425</v>
      </c>
      <c r="C46" s="68" t="s">
        <v>507</v>
      </c>
      <c r="D46" s="68"/>
      <c r="E46" s="68"/>
      <c r="F46" s="68"/>
      <c r="G46" s="68"/>
      <c r="H46" s="68"/>
      <c r="I46" s="68"/>
      <c r="J46" s="68"/>
      <c r="K46" s="70"/>
      <c r="L46" s="70"/>
    </row>
    <row r="47" spans="1:12" ht="30.75" customHeight="1" x14ac:dyDescent="0.25">
      <c r="A47" s="72" t="s">
        <v>204</v>
      </c>
      <c r="B47" s="243" t="s">
        <v>205</v>
      </c>
      <c r="C47" s="151">
        <v>44114</v>
      </c>
      <c r="D47" s="151">
        <v>44156</v>
      </c>
      <c r="E47" s="141"/>
      <c r="F47" s="141"/>
      <c r="G47" s="151">
        <f>H44</f>
        <v>44479</v>
      </c>
      <c r="H47" s="151">
        <f>G47+30</f>
        <v>44509</v>
      </c>
      <c r="I47" s="142">
        <v>100</v>
      </c>
      <c r="J47" s="142">
        <v>100</v>
      </c>
      <c r="K47" s="70"/>
      <c r="L47" s="70"/>
    </row>
    <row r="48" spans="1:12" ht="37.5" customHeight="1" x14ac:dyDescent="0.25">
      <c r="A48" s="72" t="s">
        <v>636</v>
      </c>
      <c r="B48" s="73" t="s">
        <v>203</v>
      </c>
      <c r="C48" s="68"/>
      <c r="D48" s="141"/>
      <c r="E48" s="141"/>
      <c r="F48" s="141"/>
      <c r="G48" s="68"/>
      <c r="H48" s="141"/>
      <c r="I48" s="142"/>
      <c r="J48" s="142"/>
      <c r="K48" s="70"/>
      <c r="L48" s="70"/>
    </row>
    <row r="49" spans="1:12" ht="35.25" customHeight="1" x14ac:dyDescent="0.25">
      <c r="A49" s="72">
        <v>4</v>
      </c>
      <c r="B49" s="243" t="s">
        <v>201</v>
      </c>
      <c r="C49" s="151">
        <v>44156</v>
      </c>
      <c r="D49" s="151">
        <v>44165</v>
      </c>
      <c r="E49" s="141"/>
      <c r="F49" s="141"/>
      <c r="G49" s="151">
        <f>H47</f>
        <v>44509</v>
      </c>
      <c r="H49" s="151">
        <f>G49+15</f>
        <v>44524</v>
      </c>
      <c r="I49" s="142">
        <v>100</v>
      </c>
      <c r="J49" s="142">
        <v>100</v>
      </c>
      <c r="K49" s="70"/>
      <c r="L49" s="70"/>
    </row>
    <row r="50" spans="1:12" ht="86.25" customHeight="1" x14ac:dyDescent="0.25">
      <c r="A50" s="72" t="s">
        <v>202</v>
      </c>
      <c r="B50" s="243" t="s">
        <v>426</v>
      </c>
      <c r="C50" s="151">
        <v>44165</v>
      </c>
      <c r="D50" s="151">
        <v>44175</v>
      </c>
      <c r="E50" s="141"/>
      <c r="F50" s="141"/>
      <c r="G50" s="151">
        <f>H49</f>
        <v>44524</v>
      </c>
      <c r="H50" s="151">
        <f>G50+15</f>
        <v>44539</v>
      </c>
      <c r="I50" s="142">
        <v>0</v>
      </c>
      <c r="J50" s="142">
        <v>0</v>
      </c>
      <c r="K50" s="70"/>
      <c r="L50" s="70"/>
    </row>
    <row r="51" spans="1:12" ht="77.25" customHeight="1" x14ac:dyDescent="0.25">
      <c r="A51" s="72" t="s">
        <v>200</v>
      </c>
      <c r="B51" s="243" t="s">
        <v>428</v>
      </c>
      <c r="C51" s="68" t="s">
        <v>507</v>
      </c>
      <c r="D51" s="68"/>
      <c r="E51" s="68"/>
      <c r="F51" s="68"/>
      <c r="G51" s="68"/>
      <c r="H51" s="68"/>
      <c r="I51" s="68"/>
      <c r="J51" s="68"/>
      <c r="K51" s="70"/>
      <c r="L51" s="70"/>
    </row>
    <row r="52" spans="1:12" ht="71.25" customHeight="1" x14ac:dyDescent="0.25">
      <c r="A52" s="72" t="s">
        <v>198</v>
      </c>
      <c r="B52" s="243" t="s">
        <v>199</v>
      </c>
      <c r="C52" s="68" t="s">
        <v>507</v>
      </c>
      <c r="D52" s="68"/>
      <c r="E52" s="68"/>
      <c r="F52" s="68"/>
      <c r="G52" s="68"/>
      <c r="H52" s="68"/>
      <c r="I52" s="68"/>
      <c r="J52" s="68"/>
      <c r="K52" s="70"/>
      <c r="L52" s="70"/>
    </row>
    <row r="53" spans="1:12" ht="48" customHeight="1" x14ac:dyDescent="0.25">
      <c r="A53" s="72" t="s">
        <v>196</v>
      </c>
      <c r="B53" s="113" t="s">
        <v>429</v>
      </c>
      <c r="C53" s="151">
        <v>44175</v>
      </c>
      <c r="D53" s="151">
        <v>44196</v>
      </c>
      <c r="E53" s="141"/>
      <c r="F53" s="141"/>
      <c r="G53" s="151">
        <f>H50</f>
        <v>44539</v>
      </c>
      <c r="H53" s="151">
        <f>G53+15</f>
        <v>44554</v>
      </c>
      <c r="I53" s="142">
        <v>0</v>
      </c>
      <c r="J53" s="142">
        <v>0</v>
      </c>
      <c r="K53" s="70"/>
      <c r="L53" s="70"/>
    </row>
    <row r="54" spans="1:12" ht="46.5" customHeight="1" x14ac:dyDescent="0.25">
      <c r="A54" s="72" t="s">
        <v>430</v>
      </c>
      <c r="B54" s="243" t="s">
        <v>197</v>
      </c>
      <c r="C54" s="150" t="s">
        <v>507</v>
      </c>
      <c r="D54" s="150"/>
      <c r="E54" s="150"/>
      <c r="F54" s="150"/>
      <c r="G54" s="150"/>
      <c r="H54" s="150"/>
      <c r="I54" s="150"/>
      <c r="J54" s="150"/>
      <c r="K54" s="70"/>
      <c r="L54" s="70"/>
    </row>
  </sheetData>
  <autoFilter ref="C25:H54"/>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251"/>
  <sheetViews>
    <sheetView view="pageBreakPreview" zoomScale="70" zoomScaleNormal="70" zoomScaleSheetLayoutView="70" workbookViewId="0">
      <selection activeCell="A11" sqref="A11:AC11"/>
    </sheetView>
  </sheetViews>
  <sheetFormatPr defaultColWidth="9.140625" defaultRowHeight="15.75" x14ac:dyDescent="0.25"/>
  <cols>
    <col min="1" max="1" width="9.140625" style="64"/>
    <col min="2" max="2" width="57.85546875" style="64" customWidth="1"/>
    <col min="3" max="3" width="13" style="143" customWidth="1"/>
    <col min="4" max="4" width="17.85546875" style="143" customWidth="1"/>
    <col min="5" max="5" width="20.42578125" style="143" customWidth="1"/>
    <col min="6" max="6" width="18.7109375" style="143" customWidth="1"/>
    <col min="7" max="7" width="12.85546875" style="134" customWidth="1"/>
    <col min="8" max="8" width="11.7109375" style="134" customWidth="1"/>
    <col min="9" max="9" width="5.42578125" style="134" customWidth="1"/>
    <col min="10" max="10" width="10" style="134" customWidth="1"/>
    <col min="11" max="11" width="5.28515625" style="134" customWidth="1"/>
    <col min="12" max="12" width="10.140625" style="143" customWidth="1"/>
    <col min="13" max="13" width="5.28515625" style="143" customWidth="1"/>
    <col min="14" max="14" width="13" style="143" customWidth="1"/>
    <col min="15" max="15" width="6.140625" style="143" customWidth="1"/>
    <col min="16" max="16" width="10.42578125" style="143" customWidth="1"/>
    <col min="17" max="17" width="6.140625" style="143" customWidth="1"/>
    <col min="18" max="18" width="10.85546875" style="143" customWidth="1"/>
    <col min="19" max="19" width="6.140625" style="143" customWidth="1"/>
    <col min="20" max="20" width="9.5703125" style="143" customWidth="1"/>
    <col min="21" max="21" width="6.140625" style="143" customWidth="1"/>
    <col min="22" max="22" width="11.42578125" style="143" customWidth="1"/>
    <col min="23" max="27" width="6.140625" style="143" customWidth="1"/>
    <col min="28" max="28" width="13.140625" style="143" customWidth="1"/>
    <col min="29" max="29" width="24.85546875" style="143" customWidth="1"/>
    <col min="30" max="16384" width="9.140625" style="64"/>
  </cols>
  <sheetData>
    <row r="1" spans="1:29" ht="18.75" x14ac:dyDescent="0.25">
      <c r="A1" s="65"/>
      <c r="B1" s="65"/>
      <c r="C1" s="134"/>
      <c r="D1" s="134"/>
      <c r="E1" s="134"/>
      <c r="F1" s="134"/>
      <c r="L1" s="134"/>
      <c r="M1" s="134"/>
      <c r="AC1" s="144" t="s">
        <v>70</v>
      </c>
    </row>
    <row r="2" spans="1:29" ht="18.75" x14ac:dyDescent="0.3">
      <c r="A2" s="65"/>
      <c r="B2" s="65"/>
      <c r="C2" s="134"/>
      <c r="D2" s="134"/>
      <c r="E2" s="134"/>
      <c r="F2" s="134"/>
      <c r="L2" s="134"/>
      <c r="M2" s="134"/>
      <c r="AC2" s="145" t="s">
        <v>11</v>
      </c>
    </row>
    <row r="3" spans="1:29" ht="18.75" x14ac:dyDescent="0.3">
      <c r="A3" s="65"/>
      <c r="B3" s="65"/>
      <c r="C3" s="134"/>
      <c r="D3" s="134"/>
      <c r="E3" s="134"/>
      <c r="F3" s="134"/>
      <c r="L3" s="134"/>
      <c r="M3" s="134"/>
      <c r="AC3" s="145" t="s">
        <v>69</v>
      </c>
    </row>
    <row r="4" spans="1:29"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x14ac:dyDescent="0.3">
      <c r="A5" s="65"/>
      <c r="B5" s="65"/>
      <c r="C5" s="134"/>
      <c r="D5" s="134"/>
      <c r="E5" s="134"/>
      <c r="F5" s="134"/>
      <c r="L5" s="134"/>
      <c r="M5" s="134"/>
      <c r="AC5" s="14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3"/>
      <c r="B7" s="13"/>
      <c r="C7" s="132"/>
      <c r="D7" s="132"/>
      <c r="E7" s="132"/>
      <c r="F7" s="132"/>
      <c r="G7" s="132"/>
      <c r="H7" s="132"/>
      <c r="I7" s="132"/>
      <c r="J7" s="146"/>
      <c r="K7" s="146"/>
      <c r="L7" s="146"/>
      <c r="M7" s="146"/>
      <c r="N7" s="146"/>
      <c r="O7" s="146"/>
      <c r="P7" s="146"/>
      <c r="Q7" s="146"/>
      <c r="R7" s="146"/>
      <c r="S7" s="146"/>
      <c r="T7" s="146"/>
      <c r="U7" s="146"/>
      <c r="V7" s="146"/>
      <c r="W7" s="146"/>
      <c r="X7" s="146"/>
      <c r="Y7" s="146"/>
      <c r="Z7" s="146"/>
      <c r="AA7" s="146"/>
      <c r="AB7" s="146"/>
      <c r="AC7" s="146"/>
    </row>
    <row r="8" spans="1:29"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3"/>
      <c r="B10" s="13"/>
      <c r="C10" s="132"/>
      <c r="D10" s="132"/>
      <c r="E10" s="132"/>
      <c r="F10" s="132"/>
      <c r="G10" s="132"/>
      <c r="H10" s="132"/>
      <c r="I10" s="132"/>
      <c r="J10" s="146"/>
      <c r="K10" s="146"/>
      <c r="L10" s="146"/>
      <c r="M10" s="146"/>
      <c r="N10" s="146"/>
      <c r="O10" s="146"/>
      <c r="P10" s="146"/>
      <c r="Q10" s="146"/>
      <c r="R10" s="146"/>
      <c r="S10" s="146"/>
      <c r="T10" s="146"/>
      <c r="U10" s="146"/>
      <c r="V10" s="146"/>
      <c r="W10" s="146"/>
      <c r="X10" s="146"/>
      <c r="Y10" s="146"/>
      <c r="Z10" s="146"/>
      <c r="AA10" s="146"/>
      <c r="AB10" s="146"/>
      <c r="AC10" s="146"/>
    </row>
    <row r="11" spans="1:29" ht="18.75" x14ac:dyDescent="0.25">
      <c r="A11" s="259" t="str">
        <f>'1. паспорт местоположение'!A12:C12</f>
        <v>H_TP3300.AS.0008</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33"/>
      <c r="D13" s="133"/>
      <c r="E13" s="133"/>
      <c r="F13" s="133"/>
      <c r="G13" s="133"/>
      <c r="H13" s="133"/>
      <c r="I13" s="133"/>
      <c r="J13" s="147"/>
      <c r="K13" s="147"/>
      <c r="L13" s="147"/>
      <c r="M13" s="147"/>
      <c r="N13" s="147"/>
      <c r="O13" s="147"/>
      <c r="P13" s="147"/>
      <c r="Q13" s="147"/>
      <c r="R13" s="147"/>
      <c r="S13" s="147"/>
      <c r="T13" s="147"/>
      <c r="U13" s="147"/>
      <c r="V13" s="147"/>
      <c r="W13" s="147"/>
      <c r="X13" s="147"/>
      <c r="Y13" s="147"/>
      <c r="Z13" s="147"/>
      <c r="AA13" s="147"/>
      <c r="AB13" s="147"/>
      <c r="AC13" s="147"/>
    </row>
    <row r="14" spans="1:29" ht="50.25" customHeight="1" x14ac:dyDescent="0.25">
      <c r="A14" s="258"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9" x14ac:dyDescent="0.25">
      <c r="A17" s="65"/>
      <c r="L17" s="134"/>
      <c r="M17" s="134"/>
      <c r="N17" s="134"/>
      <c r="O17" s="134"/>
      <c r="P17" s="134"/>
      <c r="Q17" s="134"/>
      <c r="R17" s="134"/>
      <c r="S17" s="134"/>
      <c r="T17" s="134"/>
      <c r="U17" s="134"/>
      <c r="V17" s="134"/>
      <c r="W17" s="134"/>
      <c r="X17" s="134"/>
      <c r="Y17" s="134"/>
      <c r="Z17" s="134"/>
      <c r="AA17" s="134"/>
      <c r="AB17" s="134"/>
    </row>
    <row r="18" spans="1:39" x14ac:dyDescent="0.25">
      <c r="A18" s="397" t="s">
        <v>474</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9" x14ac:dyDescent="0.25">
      <c r="A19" s="65"/>
      <c r="B19" s="65"/>
      <c r="C19" s="134"/>
      <c r="D19" s="134"/>
      <c r="E19" s="134"/>
      <c r="F19" s="134"/>
      <c r="L19" s="134"/>
      <c r="M19" s="134"/>
      <c r="N19" s="134"/>
      <c r="O19" s="134"/>
      <c r="P19" s="134"/>
      <c r="Q19" s="134"/>
      <c r="R19" s="134"/>
      <c r="S19" s="134"/>
      <c r="T19" s="134"/>
      <c r="U19" s="134"/>
      <c r="V19" s="134"/>
      <c r="W19" s="134"/>
      <c r="X19" s="134"/>
      <c r="Y19" s="134"/>
      <c r="Z19" s="134"/>
      <c r="AA19" s="134"/>
      <c r="AB19" s="134"/>
    </row>
    <row r="20" spans="1:39" ht="33" customHeight="1" x14ac:dyDescent="0.25">
      <c r="A20" s="392" t="s">
        <v>195</v>
      </c>
      <c r="B20" s="392" t="s">
        <v>194</v>
      </c>
      <c r="C20" s="388" t="s">
        <v>193</v>
      </c>
      <c r="D20" s="388"/>
      <c r="E20" s="396" t="s">
        <v>192</v>
      </c>
      <c r="F20" s="396"/>
      <c r="G20" s="399" t="s">
        <v>641</v>
      </c>
      <c r="H20" s="390" t="s">
        <v>642</v>
      </c>
      <c r="I20" s="391"/>
      <c r="J20" s="391"/>
      <c r="K20" s="391"/>
      <c r="L20" s="390" t="s">
        <v>643</v>
      </c>
      <c r="M20" s="391"/>
      <c r="N20" s="391"/>
      <c r="O20" s="391"/>
      <c r="P20" s="390" t="s">
        <v>644</v>
      </c>
      <c r="Q20" s="391"/>
      <c r="R20" s="391"/>
      <c r="S20" s="391"/>
      <c r="T20" s="390" t="s">
        <v>645</v>
      </c>
      <c r="U20" s="391"/>
      <c r="V20" s="391"/>
      <c r="W20" s="391"/>
      <c r="X20" s="390" t="s">
        <v>646</v>
      </c>
      <c r="Y20" s="391"/>
      <c r="Z20" s="391"/>
      <c r="AA20" s="391"/>
      <c r="AB20" s="398" t="s">
        <v>191</v>
      </c>
      <c r="AC20" s="398"/>
      <c r="AD20" s="69"/>
      <c r="AE20" s="69"/>
      <c r="AF20" s="69"/>
    </row>
    <row r="21" spans="1:39" ht="99.75" customHeight="1" x14ac:dyDescent="0.25">
      <c r="A21" s="393"/>
      <c r="B21" s="393"/>
      <c r="C21" s="388"/>
      <c r="D21" s="388"/>
      <c r="E21" s="396"/>
      <c r="F21" s="396"/>
      <c r="G21" s="400"/>
      <c r="H21" s="388" t="s">
        <v>3</v>
      </c>
      <c r="I21" s="388"/>
      <c r="J21" s="388" t="s">
        <v>189</v>
      </c>
      <c r="K21" s="388"/>
      <c r="L21" s="388" t="s">
        <v>3</v>
      </c>
      <c r="M21" s="388"/>
      <c r="N21" s="388" t="s">
        <v>189</v>
      </c>
      <c r="O21" s="388"/>
      <c r="P21" s="388" t="s">
        <v>3</v>
      </c>
      <c r="Q21" s="388"/>
      <c r="R21" s="388" t="s">
        <v>189</v>
      </c>
      <c r="S21" s="388"/>
      <c r="T21" s="388" t="s">
        <v>3</v>
      </c>
      <c r="U21" s="388"/>
      <c r="V21" s="394" t="s">
        <v>189</v>
      </c>
      <c r="W21" s="395"/>
      <c r="X21" s="388" t="s">
        <v>3</v>
      </c>
      <c r="Y21" s="388"/>
      <c r="Z21" s="388" t="s">
        <v>189</v>
      </c>
      <c r="AA21" s="388"/>
      <c r="AB21" s="398"/>
      <c r="AC21" s="398"/>
    </row>
    <row r="22" spans="1:39" ht="89.25" customHeight="1" x14ac:dyDescent="0.25">
      <c r="A22" s="379"/>
      <c r="B22" s="379"/>
      <c r="C22" s="252" t="s">
        <v>3</v>
      </c>
      <c r="D22" s="252" t="s">
        <v>189</v>
      </c>
      <c r="E22" s="176" t="s">
        <v>647</v>
      </c>
      <c r="F22" s="176" t="s">
        <v>648</v>
      </c>
      <c r="G22" s="401"/>
      <c r="H22" s="177" t="s">
        <v>454</v>
      </c>
      <c r="I22" s="177" t="s">
        <v>455</v>
      </c>
      <c r="J22" s="177" t="s">
        <v>454</v>
      </c>
      <c r="K22" s="177" t="s">
        <v>455</v>
      </c>
      <c r="L22" s="177" t="s">
        <v>454</v>
      </c>
      <c r="M22" s="177" t="s">
        <v>455</v>
      </c>
      <c r="N22" s="177" t="s">
        <v>454</v>
      </c>
      <c r="O22" s="177" t="s">
        <v>455</v>
      </c>
      <c r="P22" s="177" t="s">
        <v>454</v>
      </c>
      <c r="Q22" s="177" t="s">
        <v>455</v>
      </c>
      <c r="R22" s="177" t="s">
        <v>454</v>
      </c>
      <c r="S22" s="177" t="s">
        <v>455</v>
      </c>
      <c r="T22" s="177" t="s">
        <v>454</v>
      </c>
      <c r="U22" s="177" t="s">
        <v>455</v>
      </c>
      <c r="V22" s="177" t="s">
        <v>454</v>
      </c>
      <c r="W22" s="177" t="s">
        <v>455</v>
      </c>
      <c r="X22" s="177" t="s">
        <v>454</v>
      </c>
      <c r="Y22" s="177" t="s">
        <v>455</v>
      </c>
      <c r="Z22" s="177" t="s">
        <v>454</v>
      </c>
      <c r="AA22" s="177" t="s">
        <v>455</v>
      </c>
      <c r="AB22" s="252" t="s">
        <v>190</v>
      </c>
      <c r="AC22" s="252" t="s">
        <v>189</v>
      </c>
    </row>
    <row r="23" spans="1:39" ht="19.5" customHeight="1" x14ac:dyDescent="0.25">
      <c r="A23" s="178">
        <v>1</v>
      </c>
      <c r="B23" s="178">
        <v>2</v>
      </c>
      <c r="C23" s="178">
        <v>3</v>
      </c>
      <c r="D23" s="178">
        <v>4</v>
      </c>
      <c r="E23" s="178">
        <v>5</v>
      </c>
      <c r="F23" s="178">
        <v>6</v>
      </c>
      <c r="G23" s="178">
        <v>7</v>
      </c>
      <c r="H23" s="178">
        <v>8</v>
      </c>
      <c r="I23" s="178">
        <v>9</v>
      </c>
      <c r="J23" s="178">
        <v>10</v>
      </c>
      <c r="K23" s="178">
        <v>11</v>
      </c>
      <c r="L23" s="178">
        <v>12</v>
      </c>
      <c r="M23" s="178">
        <v>13</v>
      </c>
      <c r="N23" s="178">
        <v>14</v>
      </c>
      <c r="O23" s="178">
        <v>15</v>
      </c>
      <c r="P23" s="178">
        <v>16</v>
      </c>
      <c r="Q23" s="178">
        <v>17</v>
      </c>
      <c r="R23" s="178">
        <v>18</v>
      </c>
      <c r="S23" s="178">
        <v>19</v>
      </c>
      <c r="T23" s="178">
        <v>20</v>
      </c>
      <c r="U23" s="178">
        <v>21</v>
      </c>
      <c r="V23" s="178">
        <v>22</v>
      </c>
      <c r="W23" s="178">
        <v>23</v>
      </c>
      <c r="X23" s="178">
        <v>24</v>
      </c>
      <c r="Y23" s="178">
        <v>25</v>
      </c>
      <c r="Z23" s="178">
        <v>26</v>
      </c>
      <c r="AA23" s="178">
        <v>27</v>
      </c>
      <c r="AB23" s="178">
        <v>28</v>
      </c>
      <c r="AC23" s="178">
        <v>29</v>
      </c>
    </row>
    <row r="24" spans="1:39" ht="47.25" customHeight="1" x14ac:dyDescent="0.3">
      <c r="A24" s="179">
        <v>1</v>
      </c>
      <c r="B24" s="180" t="s">
        <v>188</v>
      </c>
      <c r="C24" s="181">
        <v>25.939491075999999</v>
      </c>
      <c r="D24" s="181">
        <v>0.58966222000000001</v>
      </c>
      <c r="E24" s="181">
        <v>0</v>
      </c>
      <c r="F24" s="181">
        <v>0</v>
      </c>
      <c r="G24" s="181">
        <v>0</v>
      </c>
      <c r="H24" s="181">
        <v>0</v>
      </c>
      <c r="I24" s="181"/>
      <c r="J24" s="181">
        <v>0</v>
      </c>
      <c r="K24" s="181"/>
      <c r="L24" s="181">
        <v>0</v>
      </c>
      <c r="M24" s="181"/>
      <c r="N24" s="181">
        <v>0</v>
      </c>
      <c r="O24" s="181"/>
      <c r="P24" s="181">
        <v>0</v>
      </c>
      <c r="Q24" s="181"/>
      <c r="R24" s="181">
        <v>0</v>
      </c>
      <c r="S24" s="181"/>
      <c r="T24" s="181">
        <v>0</v>
      </c>
      <c r="U24" s="181"/>
      <c r="V24" s="181">
        <v>0</v>
      </c>
      <c r="W24" s="181"/>
      <c r="X24" s="181">
        <v>0</v>
      </c>
      <c r="Y24" s="181"/>
      <c r="Z24" s="181">
        <v>0</v>
      </c>
      <c r="AA24" s="181"/>
      <c r="AB24" s="181">
        <v>0</v>
      </c>
      <c r="AC24" s="242">
        <f>J24+V24</f>
        <v>0</v>
      </c>
    </row>
    <row r="25" spans="1:39" ht="24" customHeight="1" x14ac:dyDescent="0.3">
      <c r="A25" s="182" t="s">
        <v>187</v>
      </c>
      <c r="B25" s="183" t="s">
        <v>186</v>
      </c>
      <c r="C25" s="181"/>
      <c r="D25" s="181"/>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v>0</v>
      </c>
      <c r="AA25" s="181"/>
      <c r="AB25" s="181">
        <v>0</v>
      </c>
      <c r="AC25" s="242">
        <f t="shared" ref="AC25:AC30" si="0">J25+V25</f>
        <v>0</v>
      </c>
    </row>
    <row r="26" spans="1:39" ht="18.75" x14ac:dyDescent="0.3">
      <c r="A26" s="182" t="s">
        <v>185</v>
      </c>
      <c r="B26" s="183" t="s">
        <v>184</v>
      </c>
      <c r="C26" s="181"/>
      <c r="D26" s="181"/>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v>0</v>
      </c>
      <c r="AA26" s="181"/>
      <c r="AB26" s="181">
        <v>0</v>
      </c>
      <c r="AC26" s="242">
        <f t="shared" si="0"/>
        <v>0</v>
      </c>
    </row>
    <row r="27" spans="1:39" ht="31.5" x14ac:dyDescent="0.3">
      <c r="A27" s="182" t="s">
        <v>183</v>
      </c>
      <c r="B27" s="183" t="s">
        <v>411</v>
      </c>
      <c r="C27" s="181"/>
      <c r="D27" s="181"/>
      <c r="E27" s="181"/>
      <c r="F27" s="181"/>
      <c r="G27" s="181">
        <v>0</v>
      </c>
      <c r="H27" s="181">
        <v>0</v>
      </c>
      <c r="I27" s="181"/>
      <c r="J27" s="181">
        <v>0</v>
      </c>
      <c r="K27" s="181"/>
      <c r="L27" s="181">
        <v>0</v>
      </c>
      <c r="M27" s="181"/>
      <c r="N27" s="181">
        <v>0</v>
      </c>
      <c r="O27" s="181"/>
      <c r="P27" s="181">
        <v>0</v>
      </c>
      <c r="Q27" s="181"/>
      <c r="R27" s="181">
        <v>0</v>
      </c>
      <c r="S27" s="181"/>
      <c r="T27" s="181">
        <v>0</v>
      </c>
      <c r="U27" s="181"/>
      <c r="V27" s="181">
        <v>0</v>
      </c>
      <c r="W27" s="181"/>
      <c r="X27" s="181">
        <v>0</v>
      </c>
      <c r="Y27" s="181"/>
      <c r="Z27" s="181">
        <v>0</v>
      </c>
      <c r="AA27" s="181"/>
      <c r="AB27" s="181">
        <v>0</v>
      </c>
      <c r="AC27" s="242">
        <f t="shared" si="0"/>
        <v>0</v>
      </c>
      <c r="AF27" s="195"/>
      <c r="AG27" s="195"/>
      <c r="AH27" s="195"/>
      <c r="AI27" s="195"/>
      <c r="AJ27" s="195"/>
      <c r="AK27" s="195"/>
      <c r="AL27" s="195"/>
      <c r="AM27" s="195"/>
    </row>
    <row r="28" spans="1:39" ht="18.75" x14ac:dyDescent="0.3">
      <c r="A28" s="182" t="s">
        <v>182</v>
      </c>
      <c r="B28" s="183" t="s">
        <v>181</v>
      </c>
      <c r="C28" s="181"/>
      <c r="D28" s="181"/>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242">
        <f t="shared" si="0"/>
        <v>0</v>
      </c>
    </row>
    <row r="29" spans="1:39" ht="18.75" x14ac:dyDescent="0.3">
      <c r="A29" s="182" t="s">
        <v>180</v>
      </c>
      <c r="B29" s="184" t="s">
        <v>179</v>
      </c>
      <c r="C29" s="181"/>
      <c r="D29" s="181"/>
      <c r="E29" s="181"/>
      <c r="F29" s="181"/>
      <c r="G29" s="181">
        <v>0</v>
      </c>
      <c r="H29" s="181">
        <v>0</v>
      </c>
      <c r="I29" s="181"/>
      <c r="J29" s="181">
        <v>0</v>
      </c>
      <c r="K29" s="181"/>
      <c r="L29" s="181">
        <v>0</v>
      </c>
      <c r="M29" s="181"/>
      <c r="N29" s="181">
        <v>0</v>
      </c>
      <c r="O29" s="181"/>
      <c r="P29" s="181">
        <v>0</v>
      </c>
      <c r="Q29" s="181"/>
      <c r="R29" s="181">
        <v>0</v>
      </c>
      <c r="S29" s="181"/>
      <c r="T29" s="181">
        <v>0</v>
      </c>
      <c r="U29" s="181"/>
      <c r="V29" s="181">
        <v>0</v>
      </c>
      <c r="W29" s="181"/>
      <c r="X29" s="181">
        <v>0</v>
      </c>
      <c r="Y29" s="181"/>
      <c r="Z29" s="181">
        <v>0</v>
      </c>
      <c r="AA29" s="181"/>
      <c r="AB29" s="181">
        <v>0</v>
      </c>
      <c r="AC29" s="242">
        <f t="shared" si="0"/>
        <v>0</v>
      </c>
    </row>
    <row r="30" spans="1:39" ht="47.25" x14ac:dyDescent="0.3">
      <c r="A30" s="179" t="s">
        <v>64</v>
      </c>
      <c r="B30" s="180" t="s">
        <v>178</v>
      </c>
      <c r="C30" s="181">
        <v>22.016639999999999</v>
      </c>
      <c r="D30" s="181">
        <v>22.016639999999999</v>
      </c>
      <c r="E30" s="181">
        <v>0</v>
      </c>
      <c r="F30" s="181">
        <v>0</v>
      </c>
      <c r="G30" s="181">
        <v>0</v>
      </c>
      <c r="H30" s="181">
        <v>0</v>
      </c>
      <c r="I30" s="181"/>
      <c r="J30" s="181">
        <v>0</v>
      </c>
      <c r="K30" s="181"/>
      <c r="L30" s="181">
        <v>0</v>
      </c>
      <c r="M30" s="181"/>
      <c r="N30" s="181">
        <v>0</v>
      </c>
      <c r="O30" s="181"/>
      <c r="P30" s="181">
        <v>0</v>
      </c>
      <c r="Q30" s="181"/>
      <c r="R30" s="181">
        <v>0</v>
      </c>
      <c r="S30" s="181"/>
      <c r="T30" s="181">
        <v>0</v>
      </c>
      <c r="U30" s="181"/>
      <c r="V30" s="181">
        <v>0</v>
      </c>
      <c r="W30" s="181"/>
      <c r="X30" s="181">
        <v>0</v>
      </c>
      <c r="Y30" s="181"/>
      <c r="Z30" s="181">
        <v>0</v>
      </c>
      <c r="AA30" s="181"/>
      <c r="AB30" s="181">
        <v>0</v>
      </c>
      <c r="AC30" s="242">
        <f t="shared" si="0"/>
        <v>0</v>
      </c>
    </row>
    <row r="31" spans="1:39" x14ac:dyDescent="0.25">
      <c r="A31" s="179" t="s">
        <v>177</v>
      </c>
      <c r="B31" s="183" t="s">
        <v>176</v>
      </c>
      <c r="C31" s="181">
        <v>0</v>
      </c>
      <c r="D31" s="181">
        <v>0</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9" ht="31.5" x14ac:dyDescent="0.25">
      <c r="A32" s="179" t="s">
        <v>175</v>
      </c>
      <c r="B32" s="183" t="s">
        <v>174</v>
      </c>
      <c r="C32" s="181">
        <v>1.1756600000000001</v>
      </c>
      <c r="D32" s="181">
        <v>1.1756600000000001</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x14ac:dyDescent="0.25">
      <c r="A33" s="179" t="s">
        <v>173</v>
      </c>
      <c r="B33" s="183" t="s">
        <v>172</v>
      </c>
      <c r="C33" s="181">
        <v>18.679680000000001</v>
      </c>
      <c r="D33" s="181">
        <v>18.679680000000001</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x14ac:dyDescent="0.25">
      <c r="A34" s="179" t="s">
        <v>171</v>
      </c>
      <c r="B34" s="183" t="s">
        <v>170</v>
      </c>
      <c r="C34" s="181">
        <v>2.1612999999999998</v>
      </c>
      <c r="D34" s="181">
        <v>2.1612999999999998</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ht="31.5" x14ac:dyDescent="0.25">
      <c r="A35" s="179" t="s">
        <v>63</v>
      </c>
      <c r="B35" s="180" t="s">
        <v>169</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v>0</v>
      </c>
      <c r="AC35" s="181">
        <v>0</v>
      </c>
    </row>
    <row r="36" spans="1:29" ht="31.5" x14ac:dyDescent="0.25">
      <c r="A36" s="182" t="s">
        <v>168</v>
      </c>
      <c r="B36" s="185" t="s">
        <v>568</v>
      </c>
      <c r="C36" s="181"/>
      <c r="D36" s="181"/>
      <c r="E36" s="181"/>
      <c r="F36" s="181"/>
      <c r="G36" s="181">
        <v>0</v>
      </c>
      <c r="H36" s="181">
        <v>0</v>
      </c>
      <c r="I36" s="181" t="s">
        <v>553</v>
      </c>
      <c r="J36" s="181">
        <v>0</v>
      </c>
      <c r="K36" s="181" t="s">
        <v>553</v>
      </c>
      <c r="L36" s="181">
        <v>0</v>
      </c>
      <c r="M36" s="181" t="s">
        <v>553</v>
      </c>
      <c r="N36" s="181">
        <v>0</v>
      </c>
      <c r="O36" s="181" t="s">
        <v>553</v>
      </c>
      <c r="P36" s="181">
        <v>0</v>
      </c>
      <c r="Q36" s="181" t="s">
        <v>553</v>
      </c>
      <c r="R36" s="181">
        <v>0</v>
      </c>
      <c r="S36" s="181" t="s">
        <v>553</v>
      </c>
      <c r="T36" s="181">
        <v>0</v>
      </c>
      <c r="U36" s="181" t="s">
        <v>553</v>
      </c>
      <c r="V36" s="181">
        <v>0</v>
      </c>
      <c r="W36" s="181" t="s">
        <v>553</v>
      </c>
      <c r="X36" s="181">
        <v>0</v>
      </c>
      <c r="Y36" s="181" t="s">
        <v>553</v>
      </c>
      <c r="Z36" s="181">
        <v>0</v>
      </c>
      <c r="AA36" s="181" t="s">
        <v>553</v>
      </c>
      <c r="AB36" s="181">
        <v>0</v>
      </c>
      <c r="AC36" s="181">
        <v>0</v>
      </c>
    </row>
    <row r="37" spans="1:29" x14ac:dyDescent="0.25">
      <c r="A37" s="182" t="s">
        <v>167</v>
      </c>
      <c r="B37" s="185" t="s">
        <v>157</v>
      </c>
      <c r="C37" s="181"/>
      <c r="D37" s="181"/>
      <c r="E37" s="181"/>
      <c r="F37" s="181"/>
      <c r="G37" s="181">
        <v>0</v>
      </c>
      <c r="H37" s="181">
        <v>0</v>
      </c>
      <c r="I37" s="181" t="s">
        <v>553</v>
      </c>
      <c r="J37" s="181">
        <v>0</v>
      </c>
      <c r="K37" s="181" t="s">
        <v>553</v>
      </c>
      <c r="L37" s="181">
        <v>0</v>
      </c>
      <c r="M37" s="181" t="s">
        <v>553</v>
      </c>
      <c r="N37" s="181">
        <v>0</v>
      </c>
      <c r="O37" s="181" t="s">
        <v>553</v>
      </c>
      <c r="P37" s="181">
        <v>0</v>
      </c>
      <c r="Q37" s="181" t="s">
        <v>553</v>
      </c>
      <c r="R37" s="181">
        <v>0</v>
      </c>
      <c r="S37" s="181" t="s">
        <v>553</v>
      </c>
      <c r="T37" s="181">
        <v>0</v>
      </c>
      <c r="U37" s="181" t="s">
        <v>553</v>
      </c>
      <c r="V37" s="181">
        <v>0</v>
      </c>
      <c r="W37" s="181" t="s">
        <v>553</v>
      </c>
      <c r="X37" s="181">
        <v>0</v>
      </c>
      <c r="Y37" s="181" t="s">
        <v>553</v>
      </c>
      <c r="Z37" s="181">
        <v>0</v>
      </c>
      <c r="AA37" s="181" t="s">
        <v>553</v>
      </c>
      <c r="AB37" s="181">
        <v>0</v>
      </c>
      <c r="AC37" s="181">
        <v>0</v>
      </c>
    </row>
    <row r="38" spans="1:29" x14ac:dyDescent="0.25">
      <c r="A38" s="182" t="s">
        <v>166</v>
      </c>
      <c r="B38" s="183" t="s">
        <v>607</v>
      </c>
      <c r="C38" s="181"/>
      <c r="D38" s="181"/>
      <c r="E38" s="181"/>
      <c r="F38" s="181"/>
      <c r="G38" s="181">
        <v>0</v>
      </c>
      <c r="H38" s="181">
        <v>0</v>
      </c>
      <c r="I38" s="181" t="s">
        <v>553</v>
      </c>
      <c r="J38" s="181">
        <v>0</v>
      </c>
      <c r="K38" s="181" t="s">
        <v>553</v>
      </c>
      <c r="L38" s="181">
        <v>0</v>
      </c>
      <c r="M38" s="181" t="s">
        <v>553</v>
      </c>
      <c r="N38" s="181">
        <v>0</v>
      </c>
      <c r="O38" s="181" t="s">
        <v>553</v>
      </c>
      <c r="P38" s="181">
        <v>0</v>
      </c>
      <c r="Q38" s="181" t="s">
        <v>553</v>
      </c>
      <c r="R38" s="181">
        <v>0</v>
      </c>
      <c r="S38" s="181" t="s">
        <v>553</v>
      </c>
      <c r="T38" s="181">
        <v>0</v>
      </c>
      <c r="U38" s="181" t="s">
        <v>553</v>
      </c>
      <c r="V38" s="181">
        <v>0</v>
      </c>
      <c r="W38" s="181" t="s">
        <v>553</v>
      </c>
      <c r="X38" s="181">
        <v>0</v>
      </c>
      <c r="Y38" s="181" t="s">
        <v>553</v>
      </c>
      <c r="Z38" s="181">
        <v>0</v>
      </c>
      <c r="AA38" s="181" t="s">
        <v>553</v>
      </c>
      <c r="AB38" s="181">
        <v>0</v>
      </c>
      <c r="AC38" s="181">
        <v>0</v>
      </c>
    </row>
    <row r="39" spans="1:29" x14ac:dyDescent="0.25">
      <c r="A39" s="182" t="s">
        <v>165</v>
      </c>
      <c r="B39" s="183" t="s">
        <v>570</v>
      </c>
      <c r="C39" s="181"/>
      <c r="D39" s="181"/>
      <c r="E39" s="181"/>
      <c r="F39" s="181"/>
      <c r="G39" s="181">
        <v>0</v>
      </c>
      <c r="H39" s="181">
        <v>0</v>
      </c>
      <c r="I39" s="181" t="s">
        <v>553</v>
      </c>
      <c r="J39" s="181">
        <v>0</v>
      </c>
      <c r="K39" s="181" t="s">
        <v>553</v>
      </c>
      <c r="L39" s="181">
        <v>0</v>
      </c>
      <c r="M39" s="181" t="s">
        <v>553</v>
      </c>
      <c r="N39" s="181">
        <v>0</v>
      </c>
      <c r="O39" s="181" t="s">
        <v>553</v>
      </c>
      <c r="P39" s="181">
        <v>0</v>
      </c>
      <c r="Q39" s="181" t="s">
        <v>553</v>
      </c>
      <c r="R39" s="181">
        <v>0</v>
      </c>
      <c r="S39" s="181" t="s">
        <v>553</v>
      </c>
      <c r="T39" s="181">
        <v>0</v>
      </c>
      <c r="U39" s="181" t="s">
        <v>553</v>
      </c>
      <c r="V39" s="181">
        <v>0</v>
      </c>
      <c r="W39" s="181" t="s">
        <v>553</v>
      </c>
      <c r="X39" s="181">
        <v>0</v>
      </c>
      <c r="Y39" s="181" t="s">
        <v>553</v>
      </c>
      <c r="Z39" s="181">
        <v>0</v>
      </c>
      <c r="AA39" s="181" t="s">
        <v>553</v>
      </c>
      <c r="AB39" s="181">
        <v>0</v>
      </c>
      <c r="AC39" s="181">
        <v>0</v>
      </c>
    </row>
    <row r="40" spans="1:29" x14ac:dyDescent="0.25">
      <c r="A40" s="182" t="s">
        <v>164</v>
      </c>
      <c r="B40" s="183" t="s">
        <v>571</v>
      </c>
      <c r="C40" s="181"/>
      <c r="D40" s="181"/>
      <c r="E40" s="181"/>
      <c r="F40" s="181"/>
      <c r="G40" s="181">
        <v>0</v>
      </c>
      <c r="H40" s="181">
        <v>0</v>
      </c>
      <c r="I40" s="181" t="s">
        <v>553</v>
      </c>
      <c r="J40" s="181">
        <v>0</v>
      </c>
      <c r="K40" s="181" t="s">
        <v>553</v>
      </c>
      <c r="L40" s="181">
        <v>0</v>
      </c>
      <c r="M40" s="181" t="s">
        <v>553</v>
      </c>
      <c r="N40" s="181">
        <v>0</v>
      </c>
      <c r="O40" s="181" t="s">
        <v>553</v>
      </c>
      <c r="P40" s="181">
        <v>0</v>
      </c>
      <c r="Q40" s="181" t="s">
        <v>553</v>
      </c>
      <c r="R40" s="181">
        <v>0</v>
      </c>
      <c r="S40" s="181" t="s">
        <v>553</v>
      </c>
      <c r="T40" s="181">
        <v>0</v>
      </c>
      <c r="U40" s="181" t="s">
        <v>553</v>
      </c>
      <c r="V40" s="181">
        <v>0</v>
      </c>
      <c r="W40" s="181" t="s">
        <v>553</v>
      </c>
      <c r="X40" s="181">
        <v>0</v>
      </c>
      <c r="Y40" s="181" t="s">
        <v>553</v>
      </c>
      <c r="Z40" s="181">
        <v>0</v>
      </c>
      <c r="AA40" s="181" t="s">
        <v>553</v>
      </c>
      <c r="AB40" s="181">
        <v>0</v>
      </c>
      <c r="AC40" s="181">
        <v>0</v>
      </c>
    </row>
    <row r="41" spans="1:29" x14ac:dyDescent="0.25">
      <c r="A41" s="182" t="s">
        <v>163</v>
      </c>
      <c r="B41" s="183" t="s">
        <v>572</v>
      </c>
      <c r="C41" s="181"/>
      <c r="D41" s="181"/>
      <c r="E41" s="181"/>
      <c r="F41" s="181"/>
      <c r="G41" s="181">
        <v>0</v>
      </c>
      <c r="H41" s="181">
        <v>0</v>
      </c>
      <c r="I41" s="181" t="s">
        <v>553</v>
      </c>
      <c r="J41" s="181">
        <v>0</v>
      </c>
      <c r="K41" s="181" t="s">
        <v>553</v>
      </c>
      <c r="L41" s="181">
        <v>0</v>
      </c>
      <c r="M41" s="181" t="s">
        <v>553</v>
      </c>
      <c r="N41" s="181">
        <v>0</v>
      </c>
      <c r="O41" s="181" t="s">
        <v>553</v>
      </c>
      <c r="P41" s="181">
        <v>0</v>
      </c>
      <c r="Q41" s="181" t="s">
        <v>553</v>
      </c>
      <c r="R41" s="181">
        <v>0</v>
      </c>
      <c r="S41" s="181" t="s">
        <v>553</v>
      </c>
      <c r="T41" s="181">
        <v>0</v>
      </c>
      <c r="U41" s="181" t="s">
        <v>553</v>
      </c>
      <c r="V41" s="181">
        <v>0</v>
      </c>
      <c r="W41" s="181" t="s">
        <v>553</v>
      </c>
      <c r="X41" s="181">
        <v>0</v>
      </c>
      <c r="Y41" s="181" t="s">
        <v>553</v>
      </c>
      <c r="Z41" s="181">
        <v>0</v>
      </c>
      <c r="AA41" s="181" t="s">
        <v>553</v>
      </c>
      <c r="AB41" s="181">
        <v>0</v>
      </c>
      <c r="AC41" s="181">
        <v>0</v>
      </c>
    </row>
    <row r="42" spans="1:29" x14ac:dyDescent="0.25">
      <c r="A42" s="182" t="s">
        <v>162</v>
      </c>
      <c r="B42" s="183" t="s">
        <v>573</v>
      </c>
      <c r="C42" s="181"/>
      <c r="D42" s="181"/>
      <c r="E42" s="181"/>
      <c r="F42" s="181"/>
      <c r="G42" s="181">
        <v>0</v>
      </c>
      <c r="H42" s="181">
        <v>0</v>
      </c>
      <c r="I42" s="181" t="s">
        <v>553</v>
      </c>
      <c r="J42" s="181">
        <v>0</v>
      </c>
      <c r="K42" s="181" t="s">
        <v>553</v>
      </c>
      <c r="L42" s="181">
        <v>0</v>
      </c>
      <c r="M42" s="181" t="s">
        <v>553</v>
      </c>
      <c r="N42" s="181">
        <v>0</v>
      </c>
      <c r="O42" s="181" t="s">
        <v>553</v>
      </c>
      <c r="P42" s="181">
        <v>0</v>
      </c>
      <c r="Q42" s="181" t="s">
        <v>553</v>
      </c>
      <c r="R42" s="181">
        <v>0</v>
      </c>
      <c r="S42" s="181" t="s">
        <v>553</v>
      </c>
      <c r="T42" s="181">
        <v>0</v>
      </c>
      <c r="U42" s="181" t="s">
        <v>553</v>
      </c>
      <c r="V42" s="181">
        <v>0</v>
      </c>
      <c r="W42" s="181" t="s">
        <v>553</v>
      </c>
      <c r="X42" s="181">
        <v>0</v>
      </c>
      <c r="Y42" s="181" t="s">
        <v>553</v>
      </c>
      <c r="Z42" s="181">
        <v>0</v>
      </c>
      <c r="AA42" s="181" t="s">
        <v>553</v>
      </c>
      <c r="AB42" s="181">
        <v>0</v>
      </c>
      <c r="AC42" s="181">
        <v>0</v>
      </c>
    </row>
    <row r="43" spans="1:29" x14ac:dyDescent="0.25">
      <c r="A43" s="182" t="s">
        <v>574</v>
      </c>
      <c r="B43" s="183" t="s">
        <v>575</v>
      </c>
      <c r="C43" s="181"/>
      <c r="D43" s="181"/>
      <c r="E43" s="181"/>
      <c r="F43" s="181"/>
      <c r="G43" s="181">
        <v>0</v>
      </c>
      <c r="H43" s="181">
        <v>0</v>
      </c>
      <c r="I43" s="181" t="s">
        <v>553</v>
      </c>
      <c r="J43" s="181">
        <v>0</v>
      </c>
      <c r="K43" s="181" t="s">
        <v>553</v>
      </c>
      <c r="L43" s="181">
        <v>0</v>
      </c>
      <c r="M43" s="181" t="s">
        <v>553</v>
      </c>
      <c r="N43" s="181">
        <v>0</v>
      </c>
      <c r="O43" s="181" t="s">
        <v>553</v>
      </c>
      <c r="P43" s="181">
        <v>0</v>
      </c>
      <c r="Q43" s="181" t="s">
        <v>553</v>
      </c>
      <c r="R43" s="181">
        <v>0</v>
      </c>
      <c r="S43" s="181" t="s">
        <v>553</v>
      </c>
      <c r="T43" s="181">
        <v>0</v>
      </c>
      <c r="U43" s="181" t="s">
        <v>553</v>
      </c>
      <c r="V43" s="181">
        <v>0</v>
      </c>
      <c r="W43" s="181" t="s">
        <v>553</v>
      </c>
      <c r="X43" s="181">
        <v>0</v>
      </c>
      <c r="Y43" s="181" t="s">
        <v>553</v>
      </c>
      <c r="Z43" s="181">
        <v>0</v>
      </c>
      <c r="AA43" s="181" t="s">
        <v>553</v>
      </c>
      <c r="AB43" s="181">
        <v>0</v>
      </c>
      <c r="AC43" s="181">
        <v>0</v>
      </c>
    </row>
    <row r="44" spans="1:29" x14ac:dyDescent="0.25">
      <c r="A44" s="182" t="s">
        <v>576</v>
      </c>
      <c r="B44" s="183" t="s">
        <v>577</v>
      </c>
      <c r="C44" s="181"/>
      <c r="D44" s="181"/>
      <c r="E44" s="181"/>
      <c r="F44" s="181"/>
      <c r="G44" s="181">
        <v>0</v>
      </c>
      <c r="H44" s="181">
        <v>0</v>
      </c>
      <c r="I44" s="181" t="s">
        <v>553</v>
      </c>
      <c r="J44" s="181">
        <v>0</v>
      </c>
      <c r="K44" s="181" t="s">
        <v>553</v>
      </c>
      <c r="L44" s="181">
        <v>0</v>
      </c>
      <c r="M44" s="181" t="s">
        <v>553</v>
      </c>
      <c r="N44" s="181">
        <v>0</v>
      </c>
      <c r="O44" s="181" t="s">
        <v>553</v>
      </c>
      <c r="P44" s="181">
        <v>0</v>
      </c>
      <c r="Q44" s="181" t="s">
        <v>553</v>
      </c>
      <c r="R44" s="181">
        <v>0</v>
      </c>
      <c r="S44" s="181" t="s">
        <v>553</v>
      </c>
      <c r="T44" s="181">
        <v>0</v>
      </c>
      <c r="U44" s="181" t="s">
        <v>553</v>
      </c>
      <c r="V44" s="181">
        <v>0</v>
      </c>
      <c r="W44" s="181" t="s">
        <v>553</v>
      </c>
      <c r="X44" s="181">
        <v>0</v>
      </c>
      <c r="Y44" s="181" t="s">
        <v>553</v>
      </c>
      <c r="Z44" s="181">
        <v>0</v>
      </c>
      <c r="AA44" s="181" t="s">
        <v>553</v>
      </c>
      <c r="AB44" s="181">
        <v>0</v>
      </c>
      <c r="AC44" s="181">
        <v>0</v>
      </c>
    </row>
    <row r="45" spans="1:29" x14ac:dyDescent="0.25">
      <c r="A45" s="182" t="s">
        <v>578</v>
      </c>
      <c r="B45" s="183" t="s">
        <v>579</v>
      </c>
      <c r="C45" s="181"/>
      <c r="D45" s="181"/>
      <c r="E45" s="181"/>
      <c r="F45" s="181"/>
      <c r="G45" s="181">
        <v>0</v>
      </c>
      <c r="H45" s="181">
        <v>0</v>
      </c>
      <c r="I45" s="181" t="s">
        <v>553</v>
      </c>
      <c r="J45" s="181">
        <v>0</v>
      </c>
      <c r="K45" s="181" t="s">
        <v>553</v>
      </c>
      <c r="L45" s="181">
        <v>0</v>
      </c>
      <c r="M45" s="181" t="s">
        <v>553</v>
      </c>
      <c r="N45" s="181">
        <v>0</v>
      </c>
      <c r="O45" s="181" t="s">
        <v>553</v>
      </c>
      <c r="P45" s="181">
        <v>0</v>
      </c>
      <c r="Q45" s="181" t="s">
        <v>553</v>
      </c>
      <c r="R45" s="181">
        <v>0</v>
      </c>
      <c r="S45" s="181" t="s">
        <v>553</v>
      </c>
      <c r="T45" s="181">
        <v>0</v>
      </c>
      <c r="U45" s="181" t="s">
        <v>553</v>
      </c>
      <c r="V45" s="181">
        <v>0</v>
      </c>
      <c r="W45" s="181" t="s">
        <v>553</v>
      </c>
      <c r="X45" s="181">
        <v>0</v>
      </c>
      <c r="Y45" s="181" t="s">
        <v>553</v>
      </c>
      <c r="Z45" s="181">
        <v>0</v>
      </c>
      <c r="AA45" s="181" t="s">
        <v>553</v>
      </c>
      <c r="AB45" s="181">
        <v>0</v>
      </c>
      <c r="AC45" s="181">
        <v>0</v>
      </c>
    </row>
    <row r="46" spans="1:29" x14ac:dyDescent="0.25">
      <c r="A46" s="182" t="s">
        <v>580</v>
      </c>
      <c r="B46" s="183" t="s">
        <v>581</v>
      </c>
      <c r="C46" s="181"/>
      <c r="D46" s="181"/>
      <c r="E46" s="181"/>
      <c r="F46" s="181"/>
      <c r="G46" s="181">
        <v>0</v>
      </c>
      <c r="H46" s="181">
        <v>0</v>
      </c>
      <c r="I46" s="181" t="s">
        <v>553</v>
      </c>
      <c r="J46" s="181">
        <v>0</v>
      </c>
      <c r="K46" s="181" t="s">
        <v>553</v>
      </c>
      <c r="L46" s="181">
        <v>0</v>
      </c>
      <c r="M46" s="181" t="s">
        <v>553</v>
      </c>
      <c r="N46" s="181">
        <v>0</v>
      </c>
      <c r="O46" s="181" t="s">
        <v>553</v>
      </c>
      <c r="P46" s="181">
        <v>0</v>
      </c>
      <c r="Q46" s="181" t="s">
        <v>553</v>
      </c>
      <c r="R46" s="181">
        <v>0</v>
      </c>
      <c r="S46" s="181" t="s">
        <v>553</v>
      </c>
      <c r="T46" s="181">
        <v>0</v>
      </c>
      <c r="U46" s="181" t="s">
        <v>553</v>
      </c>
      <c r="V46" s="181">
        <v>0</v>
      </c>
      <c r="W46" s="181" t="s">
        <v>553</v>
      </c>
      <c r="X46" s="181">
        <v>0</v>
      </c>
      <c r="Y46" s="181" t="s">
        <v>553</v>
      </c>
      <c r="Z46" s="181">
        <v>0</v>
      </c>
      <c r="AA46" s="181" t="s">
        <v>553</v>
      </c>
      <c r="AB46" s="181">
        <v>0</v>
      </c>
      <c r="AC46" s="181">
        <v>0</v>
      </c>
    </row>
    <row r="47" spans="1:29" x14ac:dyDescent="0.25">
      <c r="A47" s="179" t="s">
        <v>62</v>
      </c>
      <c r="B47" s="180" t="s">
        <v>161</v>
      </c>
      <c r="C47" s="181"/>
      <c r="D47" s="181"/>
      <c r="E47" s="181"/>
      <c r="F47" s="181"/>
      <c r="G47" s="181"/>
      <c r="H47" s="181"/>
      <c r="I47" s="181"/>
      <c r="J47" s="181"/>
      <c r="K47" s="181"/>
      <c r="L47" s="181"/>
      <c r="M47" s="181"/>
      <c r="N47" s="181"/>
      <c r="O47" s="181"/>
      <c r="P47" s="181"/>
      <c r="Q47" s="181"/>
      <c r="R47" s="181"/>
      <c r="S47" s="181"/>
      <c r="T47" s="181"/>
      <c r="U47" s="181"/>
      <c r="V47" s="181"/>
      <c r="W47" s="181"/>
      <c r="X47" s="181"/>
      <c r="Y47" s="181"/>
      <c r="Z47" s="181"/>
      <c r="AA47" s="181"/>
      <c r="AB47" s="181"/>
      <c r="AC47" s="181"/>
    </row>
    <row r="48" spans="1:29" ht="31.5" x14ac:dyDescent="0.25">
      <c r="A48" s="182" t="s">
        <v>160</v>
      </c>
      <c r="B48" s="185" t="s">
        <v>568</v>
      </c>
      <c r="C48" s="181"/>
      <c r="D48" s="181"/>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v>0</v>
      </c>
      <c r="AA48" s="181"/>
      <c r="AB48" s="181">
        <v>0</v>
      </c>
      <c r="AC48" s="181">
        <v>0</v>
      </c>
    </row>
    <row r="49" spans="1:29" x14ac:dyDescent="0.25">
      <c r="A49" s="182" t="s">
        <v>159</v>
      </c>
      <c r="B49" s="185" t="s">
        <v>157</v>
      </c>
      <c r="C49" s="181"/>
      <c r="D49" s="181"/>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v>0</v>
      </c>
      <c r="AA49" s="181"/>
      <c r="AB49" s="181">
        <v>0</v>
      </c>
      <c r="AC49" s="181">
        <v>0</v>
      </c>
    </row>
    <row r="50" spans="1:29" ht="31.5" x14ac:dyDescent="0.25">
      <c r="A50" s="182" t="s">
        <v>158</v>
      </c>
      <c r="B50" s="183" t="s">
        <v>155</v>
      </c>
      <c r="C50" s="181"/>
      <c r="D50" s="181"/>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v>0</v>
      </c>
      <c r="AA50" s="181"/>
      <c r="AB50" s="181">
        <v>0</v>
      </c>
      <c r="AC50" s="181">
        <v>0</v>
      </c>
    </row>
    <row r="51" spans="1:29" ht="35.25" customHeight="1" x14ac:dyDescent="0.25">
      <c r="A51" s="182" t="s">
        <v>156</v>
      </c>
      <c r="B51" s="183" t="s">
        <v>153</v>
      </c>
      <c r="C51" s="181"/>
      <c r="D51" s="181"/>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v>0</v>
      </c>
      <c r="AA51" s="181"/>
      <c r="AB51" s="181">
        <v>0</v>
      </c>
      <c r="AC51" s="181">
        <v>0</v>
      </c>
    </row>
    <row r="52" spans="1:29" x14ac:dyDescent="0.25">
      <c r="A52" s="182" t="s">
        <v>154</v>
      </c>
      <c r="B52" s="183" t="s">
        <v>151</v>
      </c>
      <c r="C52" s="181"/>
      <c r="D52" s="181"/>
      <c r="E52" s="181"/>
      <c r="F52" s="181"/>
      <c r="G52" s="181">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v>0</v>
      </c>
      <c r="AA52" s="181"/>
      <c r="AB52" s="181">
        <v>0</v>
      </c>
      <c r="AC52" s="181">
        <v>0</v>
      </c>
    </row>
    <row r="53" spans="1:29" x14ac:dyDescent="0.25">
      <c r="A53" s="182" t="s">
        <v>152</v>
      </c>
      <c r="B53" s="183" t="s">
        <v>570</v>
      </c>
      <c r="C53" s="181"/>
      <c r="D53" s="181"/>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v>0</v>
      </c>
      <c r="AA53" s="181"/>
      <c r="AB53" s="181">
        <v>0</v>
      </c>
      <c r="AC53" s="181">
        <v>0</v>
      </c>
    </row>
    <row r="54" spans="1:29" x14ac:dyDescent="0.25">
      <c r="A54" s="182" t="s">
        <v>150</v>
      </c>
      <c r="B54" s="183" t="s">
        <v>571</v>
      </c>
      <c r="C54" s="181"/>
      <c r="D54" s="181"/>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v>0</v>
      </c>
      <c r="AA54" s="181"/>
      <c r="AB54" s="181">
        <v>0</v>
      </c>
      <c r="AC54" s="181">
        <v>0</v>
      </c>
    </row>
    <row r="55" spans="1:29" x14ac:dyDescent="0.25">
      <c r="A55" s="182" t="s">
        <v>582</v>
      </c>
      <c r="B55" s="183" t="s">
        <v>572</v>
      </c>
      <c r="C55" s="181"/>
      <c r="D55" s="181"/>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v>0</v>
      </c>
      <c r="AA55" s="181"/>
      <c r="AB55" s="181">
        <v>0</v>
      </c>
      <c r="AC55" s="181">
        <v>0</v>
      </c>
    </row>
    <row r="56" spans="1:29" x14ac:dyDescent="0.25">
      <c r="A56" s="182" t="s">
        <v>583</v>
      </c>
      <c r="B56" s="183" t="s">
        <v>573</v>
      </c>
      <c r="C56" s="181"/>
      <c r="D56" s="181"/>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v>0</v>
      </c>
      <c r="AA56" s="181"/>
      <c r="AB56" s="181">
        <v>0</v>
      </c>
      <c r="AC56" s="181">
        <v>0</v>
      </c>
    </row>
    <row r="57" spans="1:29" x14ac:dyDescent="0.25">
      <c r="A57" s="182" t="s">
        <v>584</v>
      </c>
      <c r="B57" s="183" t="s">
        <v>575</v>
      </c>
      <c r="C57" s="181"/>
      <c r="D57" s="181"/>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v>0</v>
      </c>
      <c r="AA57" s="181"/>
      <c r="AB57" s="181">
        <v>0</v>
      </c>
      <c r="AC57" s="181">
        <v>0</v>
      </c>
    </row>
    <row r="58" spans="1:29" ht="36.75" customHeight="1" x14ac:dyDescent="0.25">
      <c r="A58" s="182" t="s">
        <v>585</v>
      </c>
      <c r="B58" s="183" t="s">
        <v>577</v>
      </c>
      <c r="C58" s="181"/>
      <c r="D58" s="181"/>
      <c r="E58" s="181"/>
      <c r="F58" s="181"/>
      <c r="G58" s="181">
        <v>0</v>
      </c>
      <c r="H58" s="181">
        <v>0</v>
      </c>
      <c r="I58" s="181"/>
      <c r="J58" s="181">
        <v>0</v>
      </c>
      <c r="K58" s="181"/>
      <c r="L58" s="181">
        <v>0</v>
      </c>
      <c r="M58" s="181"/>
      <c r="N58" s="181">
        <v>0</v>
      </c>
      <c r="O58" s="181"/>
      <c r="P58" s="181">
        <v>0</v>
      </c>
      <c r="Q58" s="181"/>
      <c r="R58" s="181">
        <v>0</v>
      </c>
      <c r="S58" s="181"/>
      <c r="T58" s="181">
        <v>0</v>
      </c>
      <c r="U58" s="181"/>
      <c r="V58" s="181">
        <v>0</v>
      </c>
      <c r="W58" s="181"/>
      <c r="X58" s="181">
        <v>0</v>
      </c>
      <c r="Y58" s="181"/>
      <c r="Z58" s="181">
        <v>0</v>
      </c>
      <c r="AA58" s="181"/>
      <c r="AB58" s="181">
        <v>0</v>
      </c>
      <c r="AC58" s="181">
        <v>0</v>
      </c>
    </row>
    <row r="59" spans="1:29" x14ac:dyDescent="0.25">
      <c r="A59" s="182" t="s">
        <v>586</v>
      </c>
      <c r="B59" s="183" t="s">
        <v>579</v>
      </c>
      <c r="C59" s="181"/>
      <c r="D59" s="181"/>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v>0</v>
      </c>
      <c r="AA59" s="181"/>
      <c r="AB59" s="181">
        <v>0</v>
      </c>
      <c r="AC59" s="181">
        <v>0</v>
      </c>
    </row>
    <row r="60" spans="1:29" x14ac:dyDescent="0.25">
      <c r="A60" s="182" t="s">
        <v>587</v>
      </c>
      <c r="B60" s="183" t="s">
        <v>581</v>
      </c>
      <c r="C60" s="181"/>
      <c r="D60" s="181"/>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v>0</v>
      </c>
      <c r="AA60" s="181"/>
      <c r="AB60" s="181">
        <v>0</v>
      </c>
      <c r="AC60" s="181">
        <v>0</v>
      </c>
    </row>
    <row r="61" spans="1:29" ht="31.5" x14ac:dyDescent="0.25">
      <c r="A61" s="179" t="s">
        <v>60</v>
      </c>
      <c r="B61" s="180" t="s">
        <v>149</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v>0</v>
      </c>
      <c r="AC61" s="181">
        <v>0</v>
      </c>
    </row>
    <row r="62" spans="1:29" x14ac:dyDescent="0.25">
      <c r="A62" s="182" t="s">
        <v>148</v>
      </c>
      <c r="B62" s="183" t="s">
        <v>147</v>
      </c>
      <c r="C62" s="181">
        <v>22.016639999999999</v>
      </c>
      <c r="D62" s="181">
        <v>22.016639999999999</v>
      </c>
      <c r="E62" s="181"/>
      <c r="F62" s="181"/>
      <c r="G62" s="181">
        <v>0</v>
      </c>
      <c r="H62" s="181">
        <v>0</v>
      </c>
      <c r="I62" s="181"/>
      <c r="J62" s="181">
        <v>0</v>
      </c>
      <c r="K62" s="181"/>
      <c r="L62" s="181">
        <v>0</v>
      </c>
      <c r="M62" s="181"/>
      <c r="N62" s="181">
        <v>0</v>
      </c>
      <c r="O62" s="181"/>
      <c r="P62" s="181">
        <v>0</v>
      </c>
      <c r="Q62" s="181"/>
      <c r="R62" s="181">
        <v>0</v>
      </c>
      <c r="S62" s="181"/>
      <c r="T62" s="181">
        <v>0</v>
      </c>
      <c r="U62" s="181"/>
      <c r="V62" s="181">
        <v>0</v>
      </c>
      <c r="W62" s="181"/>
      <c r="X62" s="181">
        <v>0</v>
      </c>
      <c r="Y62" s="181"/>
      <c r="Z62" s="181">
        <v>0</v>
      </c>
      <c r="AA62" s="181"/>
      <c r="AB62" s="181">
        <v>0</v>
      </c>
      <c r="AC62" s="181">
        <v>0</v>
      </c>
    </row>
    <row r="63" spans="1:29" x14ac:dyDescent="0.25">
      <c r="A63" s="182" t="s">
        <v>146</v>
      </c>
      <c r="B63" s="183" t="s">
        <v>139</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v>0</v>
      </c>
      <c r="AA63" s="181"/>
      <c r="AB63" s="181">
        <v>0</v>
      </c>
      <c r="AC63" s="181">
        <v>0</v>
      </c>
    </row>
    <row r="64" spans="1:29" x14ac:dyDescent="0.25">
      <c r="A64" s="182" t="s">
        <v>145</v>
      </c>
      <c r="B64" s="185" t="s">
        <v>138</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v>0</v>
      </c>
      <c r="AA64" s="181"/>
      <c r="AB64" s="181">
        <v>0</v>
      </c>
      <c r="AC64" s="181">
        <v>0</v>
      </c>
    </row>
    <row r="65" spans="1:29" x14ac:dyDescent="0.25">
      <c r="A65" s="182" t="s">
        <v>144</v>
      </c>
      <c r="B65" s="185" t="s">
        <v>137</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v>0</v>
      </c>
      <c r="AA65" s="181"/>
      <c r="AB65" s="181">
        <v>0</v>
      </c>
      <c r="AC65" s="181">
        <v>0</v>
      </c>
    </row>
    <row r="66" spans="1:29" ht="54" customHeight="1" x14ac:dyDescent="0.25">
      <c r="A66" s="182" t="s">
        <v>143</v>
      </c>
      <c r="B66" s="185" t="s">
        <v>140</v>
      </c>
      <c r="C66" s="181"/>
      <c r="D66" s="181"/>
      <c r="E66" s="181"/>
      <c r="F66" s="181"/>
      <c r="G66" s="181">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v>0</v>
      </c>
      <c r="AA66" s="181"/>
      <c r="AB66" s="181">
        <v>0</v>
      </c>
      <c r="AC66" s="181">
        <v>0</v>
      </c>
    </row>
    <row r="67" spans="1:29" x14ac:dyDescent="0.25">
      <c r="A67" s="182" t="s">
        <v>142</v>
      </c>
      <c r="B67" s="185" t="s">
        <v>588</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v>0</v>
      </c>
      <c r="AA67" s="181"/>
      <c r="AB67" s="181">
        <v>0</v>
      </c>
      <c r="AC67" s="181">
        <v>0</v>
      </c>
    </row>
    <row r="68" spans="1:29" ht="50.25" customHeight="1" x14ac:dyDescent="0.25">
      <c r="A68" s="182" t="s">
        <v>589</v>
      </c>
      <c r="B68" s="185" t="s">
        <v>590</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v>0</v>
      </c>
      <c r="AA68" s="181"/>
      <c r="AB68" s="181">
        <v>0</v>
      </c>
      <c r="AC68" s="181">
        <v>0</v>
      </c>
    </row>
    <row r="69" spans="1:29" x14ac:dyDescent="0.25">
      <c r="A69" s="182" t="s">
        <v>591</v>
      </c>
      <c r="B69" s="185" t="s">
        <v>592</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v>0</v>
      </c>
      <c r="AA69" s="181"/>
      <c r="AB69" s="181">
        <v>0</v>
      </c>
      <c r="AC69" s="181">
        <v>0</v>
      </c>
    </row>
    <row r="70" spans="1:29" ht="36.75" customHeight="1" x14ac:dyDescent="0.25">
      <c r="A70" s="182" t="s">
        <v>593</v>
      </c>
      <c r="B70" s="185" t="s">
        <v>594</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v>0</v>
      </c>
      <c r="AA70" s="181"/>
      <c r="AB70" s="181">
        <v>0</v>
      </c>
      <c r="AC70" s="181">
        <v>0</v>
      </c>
    </row>
    <row r="71" spans="1:29" x14ac:dyDescent="0.25">
      <c r="A71" s="182" t="s">
        <v>595</v>
      </c>
      <c r="B71" s="185" t="s">
        <v>596</v>
      </c>
      <c r="C71" s="181"/>
      <c r="D71" s="181"/>
      <c r="E71" s="181"/>
      <c r="F71" s="181"/>
      <c r="G71" s="181">
        <v>0</v>
      </c>
      <c r="H71" s="181">
        <v>0</v>
      </c>
      <c r="I71" s="181"/>
      <c r="J71" s="181">
        <v>0</v>
      </c>
      <c r="K71" s="181"/>
      <c r="L71" s="181">
        <v>0</v>
      </c>
      <c r="M71" s="181"/>
      <c r="N71" s="181">
        <v>0</v>
      </c>
      <c r="O71" s="181"/>
      <c r="P71" s="181">
        <v>0</v>
      </c>
      <c r="Q71" s="181"/>
      <c r="R71" s="181">
        <v>0</v>
      </c>
      <c r="S71" s="181"/>
      <c r="T71" s="181">
        <v>0</v>
      </c>
      <c r="U71" s="181"/>
      <c r="V71" s="181">
        <v>0</v>
      </c>
      <c r="W71" s="181"/>
      <c r="X71" s="181">
        <v>0</v>
      </c>
      <c r="Y71" s="181"/>
      <c r="Z71" s="181">
        <v>0</v>
      </c>
      <c r="AA71" s="181"/>
      <c r="AB71" s="181">
        <v>0</v>
      </c>
      <c r="AC71" s="181">
        <v>0</v>
      </c>
    </row>
    <row r="72" spans="1:29" ht="51" customHeight="1" x14ac:dyDescent="0.25">
      <c r="A72" s="182" t="s">
        <v>597</v>
      </c>
      <c r="B72" s="185" t="s">
        <v>598</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v>0</v>
      </c>
      <c r="AA72" s="181"/>
      <c r="AB72" s="181">
        <v>0</v>
      </c>
      <c r="AC72" s="181">
        <v>0</v>
      </c>
    </row>
    <row r="73" spans="1:29" ht="32.25" customHeight="1" x14ac:dyDescent="0.25">
      <c r="A73" s="182" t="s">
        <v>599</v>
      </c>
      <c r="B73" s="185" t="s">
        <v>600</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v>0</v>
      </c>
      <c r="AA73" s="181"/>
      <c r="AB73" s="181">
        <v>0</v>
      </c>
      <c r="AC73" s="181">
        <v>0</v>
      </c>
    </row>
    <row r="74" spans="1:29" ht="51.75" customHeight="1" x14ac:dyDescent="0.25">
      <c r="A74" s="179" t="s">
        <v>59</v>
      </c>
      <c r="B74" s="186" t="s">
        <v>236</v>
      </c>
      <c r="C74" s="181"/>
      <c r="D74" s="181"/>
      <c r="E74" s="181"/>
      <c r="F74" s="181"/>
      <c r="G74" s="181"/>
      <c r="H74" s="181"/>
      <c r="I74" s="181"/>
      <c r="J74" s="181"/>
      <c r="K74" s="181"/>
      <c r="L74" s="181">
        <v>0</v>
      </c>
      <c r="M74" s="181"/>
      <c r="N74" s="181">
        <v>0</v>
      </c>
      <c r="O74" s="181"/>
      <c r="P74" s="181">
        <v>0</v>
      </c>
      <c r="Q74" s="181"/>
      <c r="R74" s="181">
        <v>0</v>
      </c>
      <c r="S74" s="181"/>
      <c r="T74" s="181">
        <v>0</v>
      </c>
      <c r="U74" s="181"/>
      <c r="V74" s="181">
        <v>0</v>
      </c>
      <c r="W74" s="181"/>
      <c r="X74" s="181">
        <v>0</v>
      </c>
      <c r="Y74" s="181"/>
      <c r="Z74" s="181">
        <v>0</v>
      </c>
      <c r="AA74" s="181"/>
      <c r="AB74" s="181">
        <v>0</v>
      </c>
      <c r="AC74" s="181">
        <v>0</v>
      </c>
    </row>
    <row r="75" spans="1:29" ht="21.75" customHeight="1" x14ac:dyDescent="0.25">
      <c r="A75" s="179" t="s">
        <v>57</v>
      </c>
      <c r="B75" s="180" t="s">
        <v>141</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ht="23.25" customHeight="1" x14ac:dyDescent="0.25">
      <c r="A76" s="182" t="s">
        <v>231</v>
      </c>
      <c r="B76" s="185" t="s">
        <v>568</v>
      </c>
      <c r="C76" s="181"/>
      <c r="D76" s="181"/>
      <c r="E76" s="181"/>
      <c r="F76" s="181"/>
      <c r="G76" s="181">
        <v>0</v>
      </c>
      <c r="H76" s="181">
        <v>0</v>
      </c>
      <c r="I76" s="181"/>
      <c r="J76" s="181">
        <v>0</v>
      </c>
      <c r="K76" s="181"/>
      <c r="L76" s="181">
        <v>0</v>
      </c>
      <c r="M76" s="181"/>
      <c r="N76" s="181">
        <v>0</v>
      </c>
      <c r="O76" s="181"/>
      <c r="P76" s="181">
        <v>0</v>
      </c>
      <c r="Q76" s="181"/>
      <c r="R76" s="181">
        <v>0</v>
      </c>
      <c r="S76" s="181"/>
      <c r="T76" s="181">
        <v>0</v>
      </c>
      <c r="U76" s="181"/>
      <c r="V76" s="181">
        <v>0</v>
      </c>
      <c r="W76" s="181"/>
      <c r="X76" s="181">
        <v>0</v>
      </c>
      <c r="Y76" s="181"/>
      <c r="Z76" s="181">
        <v>0</v>
      </c>
      <c r="AA76" s="181"/>
      <c r="AB76" s="181">
        <v>0</v>
      </c>
      <c r="AC76" s="181">
        <v>0</v>
      </c>
    </row>
    <row r="77" spans="1:29" ht="18.75" customHeight="1" x14ac:dyDescent="0.25">
      <c r="A77" s="182" t="s">
        <v>232</v>
      </c>
      <c r="B77" s="185" t="s">
        <v>157</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v>0</v>
      </c>
      <c r="AA77" s="181"/>
      <c r="AB77" s="181">
        <v>0</v>
      </c>
      <c r="AC77" s="181">
        <v>0</v>
      </c>
    </row>
    <row r="78" spans="1:29" x14ac:dyDescent="0.25">
      <c r="A78" s="182" t="s">
        <v>233</v>
      </c>
      <c r="B78" s="183" t="s">
        <v>569</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v>0</v>
      </c>
      <c r="AA78" s="181"/>
      <c r="AB78" s="181">
        <v>0</v>
      </c>
      <c r="AC78" s="181">
        <v>0</v>
      </c>
    </row>
    <row r="79" spans="1:29" x14ac:dyDescent="0.25">
      <c r="A79" s="182" t="s">
        <v>234</v>
      </c>
      <c r="B79" s="183" t="s">
        <v>570</v>
      </c>
      <c r="C79" s="181"/>
      <c r="D79" s="181"/>
      <c r="E79" s="181"/>
      <c r="F79" s="181"/>
      <c r="G79" s="181">
        <v>0</v>
      </c>
      <c r="H79" s="181">
        <v>0</v>
      </c>
      <c r="I79" s="188"/>
      <c r="J79" s="181">
        <v>0</v>
      </c>
      <c r="K79" s="187"/>
      <c r="L79" s="181">
        <v>0</v>
      </c>
      <c r="M79" s="187"/>
      <c r="N79" s="181">
        <v>0</v>
      </c>
      <c r="O79" s="187"/>
      <c r="P79" s="181">
        <v>0</v>
      </c>
      <c r="Q79" s="187"/>
      <c r="R79" s="181">
        <v>0</v>
      </c>
      <c r="S79" s="187"/>
      <c r="T79" s="181">
        <v>0</v>
      </c>
      <c r="U79" s="187"/>
      <c r="V79" s="181">
        <v>0</v>
      </c>
      <c r="W79" s="187"/>
      <c r="X79" s="181">
        <v>0</v>
      </c>
      <c r="Y79" s="187"/>
      <c r="Z79" s="181">
        <v>0</v>
      </c>
      <c r="AA79" s="187"/>
      <c r="AB79" s="181">
        <v>0</v>
      </c>
      <c r="AC79" s="181">
        <v>0</v>
      </c>
    </row>
    <row r="80" spans="1:29" x14ac:dyDescent="0.25">
      <c r="A80" s="182" t="s">
        <v>235</v>
      </c>
      <c r="B80" s="183" t="s">
        <v>571</v>
      </c>
      <c r="C80" s="181"/>
      <c r="D80" s="181"/>
      <c r="E80" s="181"/>
      <c r="F80" s="181"/>
      <c r="G80" s="181">
        <v>0</v>
      </c>
      <c r="H80" s="181">
        <v>0</v>
      </c>
      <c r="I80" s="188"/>
      <c r="J80" s="181">
        <v>0</v>
      </c>
      <c r="K80" s="187"/>
      <c r="L80" s="181">
        <v>0</v>
      </c>
      <c r="M80" s="187"/>
      <c r="N80" s="181">
        <v>0</v>
      </c>
      <c r="O80" s="187"/>
      <c r="P80" s="181">
        <v>0</v>
      </c>
      <c r="Q80" s="187"/>
      <c r="R80" s="181">
        <v>0</v>
      </c>
      <c r="S80" s="187"/>
      <c r="T80" s="181">
        <v>0</v>
      </c>
      <c r="U80" s="187"/>
      <c r="V80" s="181">
        <v>0</v>
      </c>
      <c r="W80" s="187"/>
      <c r="X80" s="181">
        <v>0</v>
      </c>
      <c r="Y80" s="187"/>
      <c r="Z80" s="181">
        <v>0</v>
      </c>
      <c r="AA80" s="187"/>
      <c r="AB80" s="181">
        <v>0</v>
      </c>
      <c r="AC80" s="181">
        <v>0</v>
      </c>
    </row>
    <row r="81" spans="1:29" x14ac:dyDescent="0.25">
      <c r="A81" s="182" t="s">
        <v>601</v>
      </c>
      <c r="B81" s="183" t="s">
        <v>572</v>
      </c>
      <c r="C81" s="181"/>
      <c r="D81" s="181"/>
      <c r="E81" s="181"/>
      <c r="F81" s="181"/>
      <c r="G81" s="181">
        <v>0</v>
      </c>
      <c r="H81" s="181">
        <v>0</v>
      </c>
      <c r="I81" s="188"/>
      <c r="J81" s="181">
        <v>0</v>
      </c>
      <c r="K81" s="187"/>
      <c r="L81" s="181">
        <v>0</v>
      </c>
      <c r="M81" s="187"/>
      <c r="N81" s="181">
        <v>0</v>
      </c>
      <c r="O81" s="187"/>
      <c r="P81" s="181">
        <v>0</v>
      </c>
      <c r="Q81" s="187"/>
      <c r="R81" s="181">
        <v>0</v>
      </c>
      <c r="S81" s="187"/>
      <c r="T81" s="181">
        <v>0</v>
      </c>
      <c r="U81" s="187"/>
      <c r="V81" s="181">
        <v>0</v>
      </c>
      <c r="W81" s="187"/>
      <c r="X81" s="181">
        <v>0</v>
      </c>
      <c r="Y81" s="187"/>
      <c r="Z81" s="181">
        <v>0</v>
      </c>
      <c r="AA81" s="187"/>
      <c r="AB81" s="181">
        <v>0</v>
      </c>
      <c r="AC81" s="181">
        <v>0</v>
      </c>
    </row>
    <row r="82" spans="1:29" x14ac:dyDescent="0.25">
      <c r="A82" s="182" t="s">
        <v>602</v>
      </c>
      <c r="B82" s="183" t="s">
        <v>573</v>
      </c>
      <c r="C82" s="181"/>
      <c r="D82" s="181"/>
      <c r="E82" s="181"/>
      <c r="F82" s="181"/>
      <c r="G82" s="181">
        <v>0</v>
      </c>
      <c r="H82" s="181">
        <v>0</v>
      </c>
      <c r="I82" s="188"/>
      <c r="J82" s="181">
        <v>0</v>
      </c>
      <c r="K82" s="187"/>
      <c r="L82" s="181">
        <v>0</v>
      </c>
      <c r="M82" s="187"/>
      <c r="N82" s="181">
        <v>0</v>
      </c>
      <c r="O82" s="187"/>
      <c r="P82" s="181">
        <v>0</v>
      </c>
      <c r="Q82" s="187"/>
      <c r="R82" s="181">
        <v>0</v>
      </c>
      <c r="S82" s="187"/>
      <c r="T82" s="181">
        <v>0</v>
      </c>
      <c r="U82" s="187"/>
      <c r="V82" s="181">
        <v>0</v>
      </c>
      <c r="W82" s="187"/>
      <c r="X82" s="181">
        <v>0</v>
      </c>
      <c r="Y82" s="187"/>
      <c r="Z82" s="181">
        <v>0</v>
      </c>
      <c r="AA82" s="187"/>
      <c r="AB82" s="181">
        <v>0</v>
      </c>
      <c r="AC82" s="181">
        <v>0</v>
      </c>
    </row>
    <row r="83" spans="1:29" x14ac:dyDescent="0.25">
      <c r="A83" s="182" t="s">
        <v>603</v>
      </c>
      <c r="B83" s="183" t="s">
        <v>575</v>
      </c>
      <c r="C83" s="181"/>
      <c r="D83" s="181"/>
      <c r="E83" s="181"/>
      <c r="F83" s="181"/>
      <c r="G83" s="181">
        <v>0</v>
      </c>
      <c r="H83" s="181">
        <v>0</v>
      </c>
      <c r="I83" s="188"/>
      <c r="J83" s="181">
        <v>0</v>
      </c>
      <c r="K83" s="187"/>
      <c r="L83" s="181">
        <v>0</v>
      </c>
      <c r="M83" s="187"/>
      <c r="N83" s="181">
        <v>0</v>
      </c>
      <c r="O83" s="187"/>
      <c r="P83" s="181">
        <v>0</v>
      </c>
      <c r="Q83" s="187"/>
      <c r="R83" s="181">
        <v>0</v>
      </c>
      <c r="S83" s="187"/>
      <c r="T83" s="181">
        <v>0</v>
      </c>
      <c r="U83" s="187"/>
      <c r="V83" s="181">
        <v>0</v>
      </c>
      <c r="W83" s="187"/>
      <c r="X83" s="181">
        <v>0</v>
      </c>
      <c r="Y83" s="187"/>
      <c r="Z83" s="181">
        <v>0</v>
      </c>
      <c r="AA83" s="187"/>
      <c r="AB83" s="181">
        <v>0</v>
      </c>
      <c r="AC83" s="181">
        <v>0</v>
      </c>
    </row>
    <row r="84" spans="1:29" x14ac:dyDescent="0.25">
      <c r="A84" s="182" t="s">
        <v>604</v>
      </c>
      <c r="B84" s="183" t="s">
        <v>577</v>
      </c>
      <c r="C84" s="181"/>
      <c r="D84" s="181"/>
      <c r="E84" s="181"/>
      <c r="F84" s="181"/>
      <c r="G84" s="181">
        <v>0</v>
      </c>
      <c r="H84" s="181">
        <v>0</v>
      </c>
      <c r="I84" s="188"/>
      <c r="J84" s="181">
        <v>0</v>
      </c>
      <c r="K84" s="187"/>
      <c r="L84" s="181">
        <v>0</v>
      </c>
      <c r="M84" s="187"/>
      <c r="N84" s="181">
        <v>0</v>
      </c>
      <c r="O84" s="187"/>
      <c r="P84" s="181">
        <v>0</v>
      </c>
      <c r="Q84" s="187"/>
      <c r="R84" s="181">
        <v>0</v>
      </c>
      <c r="S84" s="187"/>
      <c r="T84" s="181">
        <v>0</v>
      </c>
      <c r="U84" s="187"/>
      <c r="V84" s="181">
        <v>0</v>
      </c>
      <c r="W84" s="187"/>
      <c r="X84" s="181">
        <v>0</v>
      </c>
      <c r="Y84" s="187"/>
      <c r="Z84" s="181">
        <v>0</v>
      </c>
      <c r="AA84" s="187"/>
      <c r="AB84" s="181">
        <v>0</v>
      </c>
      <c r="AC84" s="181">
        <v>0</v>
      </c>
    </row>
    <row r="85" spans="1:29" x14ac:dyDescent="0.25">
      <c r="A85" s="182" t="s">
        <v>605</v>
      </c>
      <c r="B85" s="183" t="s">
        <v>579</v>
      </c>
      <c r="C85" s="181"/>
      <c r="D85" s="181"/>
      <c r="E85" s="181"/>
      <c r="F85" s="181"/>
      <c r="G85" s="181">
        <v>0</v>
      </c>
      <c r="H85" s="181">
        <v>0</v>
      </c>
      <c r="I85" s="188"/>
      <c r="J85" s="181">
        <v>0</v>
      </c>
      <c r="K85" s="187"/>
      <c r="L85" s="181">
        <v>0</v>
      </c>
      <c r="M85" s="187"/>
      <c r="N85" s="181">
        <v>0</v>
      </c>
      <c r="O85" s="187"/>
      <c r="P85" s="181">
        <v>0</v>
      </c>
      <c r="Q85" s="187"/>
      <c r="R85" s="181">
        <v>0</v>
      </c>
      <c r="S85" s="187"/>
      <c r="T85" s="181">
        <v>0</v>
      </c>
      <c r="U85" s="187"/>
      <c r="V85" s="181">
        <v>0</v>
      </c>
      <c r="W85" s="187"/>
      <c r="X85" s="181">
        <v>0</v>
      </c>
      <c r="Y85" s="187"/>
      <c r="Z85" s="181">
        <v>0</v>
      </c>
      <c r="AA85" s="187"/>
      <c r="AB85" s="181">
        <v>0</v>
      </c>
      <c r="AC85" s="181">
        <v>0</v>
      </c>
    </row>
    <row r="86" spans="1:29" x14ac:dyDescent="0.25">
      <c r="A86" s="182" t="s">
        <v>606</v>
      </c>
      <c r="B86" s="183" t="s">
        <v>581</v>
      </c>
      <c r="C86" s="181"/>
      <c r="D86" s="181"/>
      <c r="E86" s="181"/>
      <c r="F86" s="181"/>
      <c r="G86" s="181">
        <v>0</v>
      </c>
      <c r="H86" s="181">
        <v>0</v>
      </c>
      <c r="I86" s="188"/>
      <c r="J86" s="181">
        <v>0</v>
      </c>
      <c r="K86" s="187"/>
      <c r="L86" s="181">
        <v>0</v>
      </c>
      <c r="M86" s="187"/>
      <c r="N86" s="181">
        <v>0</v>
      </c>
      <c r="O86" s="187"/>
      <c r="P86" s="181">
        <v>0</v>
      </c>
      <c r="Q86" s="187"/>
      <c r="R86" s="181">
        <v>0</v>
      </c>
      <c r="S86" s="187"/>
      <c r="T86" s="181">
        <v>0</v>
      </c>
      <c r="U86" s="187"/>
      <c r="V86" s="181">
        <v>0</v>
      </c>
      <c r="W86" s="187"/>
      <c r="X86" s="181">
        <v>0</v>
      </c>
      <c r="Y86" s="187"/>
      <c r="Z86" s="181">
        <v>0</v>
      </c>
      <c r="AA86" s="187"/>
      <c r="AB86" s="181">
        <v>0</v>
      </c>
      <c r="AC86" s="181">
        <v>0</v>
      </c>
    </row>
    <row r="87" spans="1:29" x14ac:dyDescent="0.25">
      <c r="G87" s="143"/>
      <c r="H87" s="143"/>
      <c r="I87" s="143"/>
      <c r="J87" s="143"/>
      <c r="K87" s="143"/>
    </row>
    <row r="88" spans="1:29" x14ac:dyDescent="0.25">
      <c r="G88" s="143"/>
      <c r="H88" s="143"/>
      <c r="I88" s="143"/>
      <c r="J88" s="143"/>
      <c r="K88" s="143"/>
    </row>
    <row r="89" spans="1:29" x14ac:dyDescent="0.25">
      <c r="G89" s="143"/>
      <c r="H89" s="143"/>
      <c r="I89" s="143"/>
      <c r="J89" s="143"/>
      <c r="K89" s="143"/>
    </row>
    <row r="90" spans="1:29" x14ac:dyDescent="0.25">
      <c r="G90" s="143"/>
      <c r="H90" s="143"/>
      <c r="I90" s="143"/>
      <c r="J90" s="143"/>
      <c r="K90" s="143"/>
    </row>
    <row r="91" spans="1:29" x14ac:dyDescent="0.25">
      <c r="G91" s="143"/>
      <c r="H91" s="143"/>
      <c r="I91" s="143"/>
      <c r="J91" s="143"/>
      <c r="K91" s="143"/>
    </row>
    <row r="92" spans="1:29" x14ac:dyDescent="0.25">
      <c r="G92" s="143"/>
      <c r="H92" s="143"/>
      <c r="I92" s="143"/>
      <c r="J92" s="143"/>
      <c r="K92" s="143"/>
    </row>
    <row r="93" spans="1:29" x14ac:dyDescent="0.25">
      <c r="G93" s="189"/>
      <c r="H93" s="189"/>
      <c r="I93" s="189"/>
      <c r="J93" s="189"/>
      <c r="K93" s="189"/>
    </row>
    <row r="94" spans="1:29" x14ac:dyDescent="0.25">
      <c r="G94" s="189"/>
      <c r="H94" s="189"/>
      <c r="I94" s="189"/>
      <c r="J94" s="189"/>
      <c r="K94" s="189"/>
    </row>
    <row r="95" spans="1:29" x14ac:dyDescent="0.25">
      <c r="G95" s="189"/>
      <c r="H95" s="189"/>
      <c r="I95" s="189"/>
      <c r="J95" s="189"/>
      <c r="K95" s="189"/>
    </row>
    <row r="96" spans="1:29" x14ac:dyDescent="0.25">
      <c r="G96" s="189"/>
      <c r="H96" s="189"/>
      <c r="I96" s="189"/>
      <c r="J96" s="189"/>
      <c r="K96" s="189"/>
    </row>
    <row r="97" spans="7:11" x14ac:dyDescent="0.25">
      <c r="G97" s="189"/>
      <c r="H97" s="189"/>
      <c r="I97" s="189"/>
      <c r="J97" s="189"/>
      <c r="K97" s="189"/>
    </row>
    <row r="98" spans="7:11" x14ac:dyDescent="0.25">
      <c r="G98" s="189"/>
      <c r="H98" s="189"/>
      <c r="I98" s="189"/>
      <c r="J98" s="189"/>
      <c r="K98" s="189"/>
    </row>
    <row r="99" spans="7:11" x14ac:dyDescent="0.25">
      <c r="G99" s="189"/>
      <c r="H99" s="189"/>
      <c r="I99" s="189"/>
      <c r="J99" s="189"/>
      <c r="K99" s="189"/>
    </row>
    <row r="100" spans="7:11" x14ac:dyDescent="0.25">
      <c r="G100" s="189"/>
      <c r="H100" s="189"/>
      <c r="I100" s="189"/>
      <c r="J100" s="189"/>
      <c r="K100" s="189"/>
    </row>
    <row r="101" spans="7:11" x14ac:dyDescent="0.25">
      <c r="G101" s="189"/>
      <c r="H101" s="189"/>
      <c r="I101" s="189"/>
      <c r="J101" s="189"/>
      <c r="K101" s="189"/>
    </row>
    <row r="102" spans="7:11" x14ac:dyDescent="0.25">
      <c r="G102" s="189"/>
      <c r="H102" s="189"/>
      <c r="I102" s="189"/>
      <c r="J102" s="189"/>
      <c r="K102" s="189"/>
    </row>
    <row r="103" spans="7:11" x14ac:dyDescent="0.25">
      <c r="G103" s="189"/>
      <c r="H103" s="189"/>
      <c r="I103" s="189"/>
      <c r="J103" s="189"/>
      <c r="K103" s="189"/>
    </row>
    <row r="104" spans="7:11" x14ac:dyDescent="0.25">
      <c r="G104" s="189"/>
      <c r="H104" s="189"/>
      <c r="I104" s="189"/>
      <c r="J104" s="189"/>
      <c r="K104" s="189"/>
    </row>
    <row r="105" spans="7:11" x14ac:dyDescent="0.25">
      <c r="G105" s="189"/>
      <c r="H105" s="189"/>
      <c r="I105" s="189"/>
      <c r="J105" s="189"/>
      <c r="K105" s="189"/>
    </row>
    <row r="106" spans="7:11" x14ac:dyDescent="0.25">
      <c r="G106" s="189"/>
      <c r="H106" s="189"/>
      <c r="I106" s="189"/>
      <c r="J106" s="189"/>
      <c r="K106" s="189"/>
    </row>
    <row r="107" spans="7:11" x14ac:dyDescent="0.25">
      <c r="G107" s="189"/>
      <c r="H107" s="189"/>
      <c r="I107" s="189"/>
      <c r="J107" s="189"/>
      <c r="K107" s="189"/>
    </row>
    <row r="108" spans="7:11" x14ac:dyDescent="0.25">
      <c r="G108" s="189"/>
      <c r="H108" s="189"/>
      <c r="I108" s="189"/>
      <c r="J108" s="189"/>
      <c r="K108" s="189"/>
    </row>
    <row r="109" spans="7:11" x14ac:dyDescent="0.25">
      <c r="G109" s="189"/>
      <c r="H109" s="189"/>
      <c r="I109" s="189"/>
      <c r="J109" s="189"/>
      <c r="K109" s="189"/>
    </row>
    <row r="110" spans="7:11" x14ac:dyDescent="0.25">
      <c r="G110" s="189"/>
      <c r="H110" s="189"/>
      <c r="I110" s="189"/>
      <c r="J110" s="189"/>
      <c r="K110" s="189"/>
    </row>
    <row r="111" spans="7:11" x14ac:dyDescent="0.25">
      <c r="G111" s="189"/>
      <c r="H111" s="189"/>
      <c r="I111" s="189"/>
      <c r="J111" s="189"/>
      <c r="K111" s="189"/>
    </row>
    <row r="112" spans="7:11" x14ac:dyDescent="0.25">
      <c r="G112" s="189"/>
      <c r="H112" s="189"/>
      <c r="I112" s="189"/>
      <c r="J112" s="189"/>
      <c r="K112" s="189"/>
    </row>
    <row r="113" spans="7:11" x14ac:dyDescent="0.25">
      <c r="G113" s="189"/>
      <c r="H113" s="189"/>
      <c r="I113" s="189"/>
      <c r="J113" s="189"/>
      <c r="K113" s="189"/>
    </row>
    <row r="114" spans="7:11" x14ac:dyDescent="0.25">
      <c r="G114" s="189"/>
      <c r="H114" s="189"/>
      <c r="I114" s="189"/>
      <c r="J114" s="189"/>
      <c r="K114" s="189"/>
    </row>
    <row r="115" spans="7:11" x14ac:dyDescent="0.25">
      <c r="G115" s="189"/>
      <c r="H115" s="189"/>
      <c r="I115" s="189"/>
      <c r="J115" s="189"/>
      <c r="K115" s="189"/>
    </row>
    <row r="116" spans="7:11" x14ac:dyDescent="0.25">
      <c r="G116" s="189"/>
      <c r="H116" s="189"/>
      <c r="I116" s="189"/>
      <c r="J116" s="189"/>
      <c r="K116" s="189"/>
    </row>
    <row r="117" spans="7:11" x14ac:dyDescent="0.25">
      <c r="G117" s="189"/>
      <c r="H117" s="189"/>
      <c r="I117" s="189"/>
      <c r="J117" s="189"/>
      <c r="K117" s="189"/>
    </row>
    <row r="118" spans="7:11" x14ac:dyDescent="0.25">
      <c r="G118" s="189"/>
      <c r="H118" s="189"/>
      <c r="I118" s="189"/>
      <c r="J118" s="189"/>
      <c r="K118" s="189"/>
    </row>
    <row r="119" spans="7:11" x14ac:dyDescent="0.25">
      <c r="G119" s="189"/>
      <c r="H119" s="189"/>
      <c r="I119" s="189"/>
      <c r="J119" s="189"/>
      <c r="K119" s="189"/>
    </row>
    <row r="120" spans="7:11" x14ac:dyDescent="0.25">
      <c r="G120" s="189"/>
      <c r="H120" s="189"/>
      <c r="I120" s="189"/>
      <c r="J120" s="189"/>
      <c r="K120" s="189"/>
    </row>
    <row r="121" spans="7:11" x14ac:dyDescent="0.25">
      <c r="G121" s="189"/>
      <c r="H121" s="189"/>
      <c r="I121" s="189"/>
      <c r="J121" s="189"/>
      <c r="K121" s="189"/>
    </row>
    <row r="122" spans="7:11" x14ac:dyDescent="0.25">
      <c r="G122" s="189"/>
      <c r="H122" s="189"/>
      <c r="I122" s="189"/>
      <c r="J122" s="189"/>
      <c r="K122" s="189"/>
    </row>
    <row r="123" spans="7:11" x14ac:dyDescent="0.25">
      <c r="G123" s="189"/>
      <c r="H123" s="189"/>
      <c r="I123" s="189"/>
      <c r="J123" s="189"/>
      <c r="K123" s="189"/>
    </row>
    <row r="124" spans="7:11" x14ac:dyDescent="0.25">
      <c r="G124" s="189"/>
      <c r="H124" s="189"/>
      <c r="I124" s="189"/>
      <c r="J124" s="189"/>
      <c r="K124" s="189"/>
    </row>
    <row r="125" spans="7:11" x14ac:dyDescent="0.25">
      <c r="G125" s="189"/>
      <c r="H125" s="189"/>
      <c r="I125" s="189"/>
      <c r="J125" s="189"/>
      <c r="K125" s="189"/>
    </row>
    <row r="126" spans="7:11" x14ac:dyDescent="0.25">
      <c r="G126" s="189"/>
      <c r="H126" s="189"/>
      <c r="I126" s="189"/>
      <c r="J126" s="189"/>
      <c r="K126" s="189"/>
    </row>
    <row r="127" spans="7:11" x14ac:dyDescent="0.25">
      <c r="G127" s="189"/>
      <c r="H127" s="189"/>
      <c r="I127" s="189"/>
      <c r="J127" s="189"/>
      <c r="K127" s="189"/>
    </row>
    <row r="128" spans="7:11" x14ac:dyDescent="0.25">
      <c r="G128" s="189"/>
      <c r="H128" s="189"/>
      <c r="I128" s="189"/>
      <c r="J128" s="189"/>
      <c r="K128" s="189"/>
    </row>
    <row r="129" spans="7:11" x14ac:dyDescent="0.25">
      <c r="G129" s="189"/>
      <c r="H129" s="189"/>
      <c r="I129" s="189"/>
      <c r="J129" s="189"/>
      <c r="K129" s="189"/>
    </row>
    <row r="130" spans="7:11" x14ac:dyDescent="0.25">
      <c r="G130" s="189"/>
      <c r="H130" s="189"/>
      <c r="I130" s="189"/>
      <c r="J130" s="189"/>
      <c r="K130" s="189"/>
    </row>
    <row r="131" spans="7:11" x14ac:dyDescent="0.25">
      <c r="G131" s="189"/>
      <c r="H131" s="189"/>
      <c r="I131" s="189"/>
      <c r="J131" s="189"/>
      <c r="K131" s="189"/>
    </row>
    <row r="132" spans="7:11" x14ac:dyDescent="0.25">
      <c r="G132" s="189"/>
      <c r="H132" s="189"/>
      <c r="I132" s="189"/>
      <c r="J132" s="189"/>
      <c r="K132" s="189"/>
    </row>
    <row r="133" spans="7:11" x14ac:dyDescent="0.25">
      <c r="G133" s="189"/>
      <c r="H133" s="189"/>
      <c r="I133" s="189"/>
      <c r="J133" s="189"/>
      <c r="K133" s="189"/>
    </row>
    <row r="134" spans="7:11" x14ac:dyDescent="0.25">
      <c r="G134" s="189"/>
      <c r="H134" s="189"/>
      <c r="I134" s="189"/>
      <c r="J134" s="189"/>
      <c r="K134" s="189"/>
    </row>
    <row r="135" spans="7:11" x14ac:dyDescent="0.25">
      <c r="G135" s="189"/>
      <c r="H135" s="189"/>
      <c r="I135" s="189"/>
      <c r="J135" s="189"/>
      <c r="K135" s="189"/>
    </row>
    <row r="136" spans="7:11" x14ac:dyDescent="0.25">
      <c r="G136" s="189"/>
      <c r="H136" s="189"/>
      <c r="I136" s="189"/>
      <c r="J136" s="189"/>
      <c r="K136" s="189"/>
    </row>
    <row r="137" spans="7:11" x14ac:dyDescent="0.25">
      <c r="G137" s="189"/>
      <c r="H137" s="189"/>
      <c r="I137" s="189"/>
      <c r="J137" s="189"/>
      <c r="K137" s="189"/>
    </row>
    <row r="138" spans="7:11" x14ac:dyDescent="0.25">
      <c r="G138" s="189"/>
      <c r="H138" s="189"/>
      <c r="I138" s="189"/>
      <c r="J138" s="189"/>
      <c r="K138" s="189"/>
    </row>
    <row r="139" spans="7:11" x14ac:dyDescent="0.25">
      <c r="G139" s="189"/>
      <c r="H139" s="189"/>
      <c r="I139" s="189"/>
      <c r="J139" s="189"/>
      <c r="K139" s="189"/>
    </row>
    <row r="140" spans="7:11" x14ac:dyDescent="0.25">
      <c r="G140" s="189"/>
      <c r="H140" s="189"/>
      <c r="I140" s="189"/>
      <c r="J140" s="189"/>
      <c r="K140" s="189"/>
    </row>
    <row r="141" spans="7:11" x14ac:dyDescent="0.25">
      <c r="G141" s="189"/>
      <c r="H141" s="189"/>
      <c r="I141" s="189"/>
      <c r="J141" s="189"/>
      <c r="K141" s="189"/>
    </row>
    <row r="142" spans="7:11" x14ac:dyDescent="0.25">
      <c r="G142" s="189"/>
      <c r="H142" s="189"/>
      <c r="I142" s="189"/>
      <c r="J142" s="189"/>
      <c r="K142" s="189"/>
    </row>
    <row r="143" spans="7:11" x14ac:dyDescent="0.25">
      <c r="G143" s="189"/>
      <c r="H143" s="189"/>
      <c r="I143" s="189"/>
      <c r="J143" s="189"/>
      <c r="K143" s="189"/>
    </row>
    <row r="144" spans="7:11" x14ac:dyDescent="0.25">
      <c r="G144" s="189"/>
      <c r="H144" s="189"/>
      <c r="I144" s="189"/>
      <c r="J144" s="189"/>
      <c r="K144" s="189"/>
    </row>
    <row r="145" spans="7:11" x14ac:dyDescent="0.25">
      <c r="G145" s="189"/>
      <c r="H145" s="189"/>
      <c r="I145" s="189"/>
      <c r="J145" s="189"/>
      <c r="K145" s="189"/>
    </row>
    <row r="146" spans="7:11" x14ac:dyDescent="0.25">
      <c r="G146" s="189"/>
      <c r="H146" s="189"/>
      <c r="I146" s="189"/>
      <c r="J146" s="189"/>
      <c r="K146" s="189"/>
    </row>
    <row r="147" spans="7:11" x14ac:dyDescent="0.25">
      <c r="G147" s="189"/>
      <c r="H147" s="189"/>
      <c r="I147" s="189"/>
      <c r="J147" s="189"/>
      <c r="K147" s="189"/>
    </row>
    <row r="148" spans="7:11" x14ac:dyDescent="0.25">
      <c r="G148" s="189"/>
      <c r="H148" s="189"/>
      <c r="I148" s="189"/>
      <c r="J148" s="189"/>
      <c r="K148" s="189"/>
    </row>
    <row r="149" spans="7:11" x14ac:dyDescent="0.25">
      <c r="G149" s="189"/>
      <c r="H149" s="189"/>
      <c r="I149" s="189"/>
      <c r="J149" s="189"/>
      <c r="K149" s="189"/>
    </row>
    <row r="150" spans="7:11" x14ac:dyDescent="0.25">
      <c r="G150" s="189"/>
      <c r="H150" s="189"/>
      <c r="I150" s="189"/>
      <c r="J150" s="189"/>
      <c r="K150" s="189"/>
    </row>
    <row r="151" spans="7:11" x14ac:dyDescent="0.25">
      <c r="G151" s="189"/>
      <c r="H151" s="189"/>
      <c r="I151" s="189"/>
      <c r="J151" s="189"/>
      <c r="K151" s="189"/>
    </row>
    <row r="152" spans="7:11" x14ac:dyDescent="0.25">
      <c r="G152" s="189"/>
      <c r="H152" s="189"/>
      <c r="I152" s="189"/>
      <c r="J152" s="189"/>
      <c r="K152" s="189"/>
    </row>
    <row r="153" spans="7:11" x14ac:dyDescent="0.25">
      <c r="G153" s="189"/>
      <c r="H153" s="189"/>
      <c r="I153" s="189"/>
      <c r="J153" s="189"/>
      <c r="K153" s="189"/>
    </row>
    <row r="154" spans="7:11" x14ac:dyDescent="0.25">
      <c r="G154" s="189"/>
      <c r="H154" s="189"/>
      <c r="I154" s="189"/>
      <c r="J154" s="189"/>
      <c r="K154" s="189"/>
    </row>
    <row r="155" spans="7:11" x14ac:dyDescent="0.25">
      <c r="G155" s="189"/>
      <c r="H155" s="189"/>
      <c r="I155" s="189"/>
      <c r="J155" s="189"/>
      <c r="K155" s="189"/>
    </row>
    <row r="156" spans="7:11" x14ac:dyDescent="0.25">
      <c r="G156" s="189"/>
      <c r="H156" s="189"/>
      <c r="I156" s="189"/>
      <c r="J156" s="189"/>
      <c r="K156" s="189"/>
    </row>
    <row r="157" spans="7:11" x14ac:dyDescent="0.25">
      <c r="G157" s="189"/>
      <c r="H157" s="189"/>
      <c r="I157" s="189"/>
      <c r="J157" s="189"/>
      <c r="K157" s="189"/>
    </row>
    <row r="158" spans="7:11" x14ac:dyDescent="0.25">
      <c r="G158" s="189"/>
      <c r="H158" s="189"/>
      <c r="I158" s="189"/>
      <c r="J158" s="189"/>
      <c r="K158" s="189"/>
    </row>
    <row r="159" spans="7:11" x14ac:dyDescent="0.25">
      <c r="G159" s="189"/>
      <c r="H159" s="189"/>
      <c r="I159" s="189"/>
      <c r="J159" s="189"/>
      <c r="K159" s="189"/>
    </row>
    <row r="160" spans="7:11" x14ac:dyDescent="0.25">
      <c r="G160" s="189"/>
      <c r="H160" s="189"/>
      <c r="I160" s="189"/>
      <c r="J160" s="189"/>
      <c r="K160" s="189"/>
    </row>
    <row r="161" spans="7:11" x14ac:dyDescent="0.25">
      <c r="G161" s="189"/>
      <c r="H161" s="189"/>
      <c r="I161" s="189"/>
      <c r="J161" s="189"/>
      <c r="K161" s="189"/>
    </row>
    <row r="162" spans="7:11" x14ac:dyDescent="0.25">
      <c r="G162" s="189"/>
      <c r="H162" s="189"/>
      <c r="I162" s="189"/>
      <c r="J162" s="189"/>
      <c r="K162" s="189"/>
    </row>
    <row r="163" spans="7:11" x14ac:dyDescent="0.25">
      <c r="G163" s="189"/>
      <c r="H163" s="189"/>
      <c r="I163" s="189"/>
      <c r="J163" s="189"/>
      <c r="K163" s="189"/>
    </row>
    <row r="164" spans="7:11" x14ac:dyDescent="0.25">
      <c r="G164" s="189"/>
      <c r="H164" s="189"/>
      <c r="I164" s="189"/>
      <c r="J164" s="189"/>
      <c r="K164" s="189"/>
    </row>
    <row r="165" spans="7:11" x14ac:dyDescent="0.25">
      <c r="G165" s="189"/>
      <c r="H165" s="189"/>
      <c r="I165" s="189"/>
      <c r="J165" s="189"/>
      <c r="K165" s="189"/>
    </row>
    <row r="166" spans="7:11" x14ac:dyDescent="0.25">
      <c r="G166" s="189"/>
      <c r="H166" s="189"/>
      <c r="I166" s="189"/>
      <c r="J166" s="189"/>
      <c r="K166" s="189"/>
    </row>
    <row r="167" spans="7:11" x14ac:dyDescent="0.25">
      <c r="G167" s="189"/>
      <c r="H167" s="189"/>
      <c r="I167" s="189"/>
      <c r="J167" s="189"/>
      <c r="K167" s="189"/>
    </row>
    <row r="168" spans="7:11" x14ac:dyDescent="0.25">
      <c r="G168" s="189"/>
      <c r="H168" s="189"/>
      <c r="I168" s="189"/>
      <c r="J168" s="189"/>
      <c r="K168" s="189"/>
    </row>
    <row r="169" spans="7:11" x14ac:dyDescent="0.25">
      <c r="G169" s="189"/>
      <c r="H169" s="189"/>
      <c r="I169" s="189"/>
      <c r="J169" s="189"/>
      <c r="K169" s="189"/>
    </row>
    <row r="170" spans="7:11" x14ac:dyDescent="0.25">
      <c r="G170" s="189"/>
      <c r="H170" s="189"/>
      <c r="I170" s="189"/>
      <c r="J170" s="189"/>
      <c r="K170" s="189"/>
    </row>
    <row r="171" spans="7:11" x14ac:dyDescent="0.25">
      <c r="G171" s="189"/>
      <c r="H171" s="189"/>
      <c r="I171" s="189"/>
      <c r="J171" s="189"/>
      <c r="K171" s="189"/>
    </row>
    <row r="172" spans="7:11" x14ac:dyDescent="0.25">
      <c r="G172" s="189"/>
      <c r="H172" s="189"/>
      <c r="I172" s="189"/>
      <c r="J172" s="189"/>
      <c r="K172" s="189"/>
    </row>
    <row r="173" spans="7:11" x14ac:dyDescent="0.25">
      <c r="G173" s="189"/>
      <c r="H173" s="189"/>
      <c r="I173" s="189"/>
      <c r="J173" s="189"/>
      <c r="K173" s="189"/>
    </row>
    <row r="174" spans="7:11" x14ac:dyDescent="0.25">
      <c r="G174" s="189"/>
      <c r="H174" s="189"/>
      <c r="I174" s="189"/>
      <c r="J174" s="189"/>
      <c r="K174" s="189"/>
    </row>
    <row r="175" spans="7:11" x14ac:dyDescent="0.25">
      <c r="G175" s="189"/>
      <c r="H175" s="189"/>
      <c r="I175" s="189"/>
      <c r="J175" s="189"/>
      <c r="K175" s="189"/>
    </row>
    <row r="176" spans="7:11" x14ac:dyDescent="0.25">
      <c r="G176" s="189"/>
      <c r="H176" s="189"/>
      <c r="I176" s="189"/>
      <c r="J176" s="189"/>
      <c r="K176" s="189"/>
    </row>
    <row r="177" spans="7:11" x14ac:dyDescent="0.25">
      <c r="G177" s="189"/>
      <c r="H177" s="189"/>
      <c r="I177" s="189"/>
      <c r="J177" s="189"/>
      <c r="K177" s="189"/>
    </row>
    <row r="178" spans="7:11" x14ac:dyDescent="0.25">
      <c r="G178" s="189"/>
      <c r="H178" s="189"/>
      <c r="I178" s="189"/>
      <c r="J178" s="189"/>
      <c r="K178" s="189"/>
    </row>
    <row r="179" spans="7:11" x14ac:dyDescent="0.25">
      <c r="G179" s="189"/>
      <c r="H179" s="189"/>
      <c r="I179" s="189"/>
      <c r="J179" s="189"/>
      <c r="K179" s="189"/>
    </row>
    <row r="180" spans="7:11" x14ac:dyDescent="0.25">
      <c r="G180" s="189"/>
      <c r="H180" s="189"/>
      <c r="I180" s="189"/>
      <c r="J180" s="189"/>
      <c r="K180" s="189"/>
    </row>
    <row r="181" spans="7:11" x14ac:dyDescent="0.25">
      <c r="G181" s="189"/>
      <c r="H181" s="189"/>
      <c r="I181" s="189"/>
      <c r="J181" s="189"/>
      <c r="K181" s="189"/>
    </row>
    <row r="182" spans="7:11" x14ac:dyDescent="0.25">
      <c r="G182" s="189"/>
      <c r="H182" s="189"/>
      <c r="I182" s="189"/>
      <c r="J182" s="189"/>
      <c r="K182" s="189"/>
    </row>
    <row r="183" spans="7:11" x14ac:dyDescent="0.25">
      <c r="G183" s="189"/>
      <c r="H183" s="189"/>
      <c r="I183" s="189"/>
      <c r="J183" s="189"/>
      <c r="K183" s="189"/>
    </row>
    <row r="184" spans="7:11" x14ac:dyDescent="0.25">
      <c r="G184" s="189"/>
      <c r="H184" s="189"/>
      <c r="I184" s="189"/>
      <c r="J184" s="189"/>
      <c r="K184" s="189"/>
    </row>
    <row r="185" spans="7:11" x14ac:dyDescent="0.25">
      <c r="G185" s="189"/>
      <c r="H185" s="189"/>
      <c r="I185" s="189"/>
      <c r="J185" s="189"/>
      <c r="K185" s="189"/>
    </row>
    <row r="186" spans="7:11" x14ac:dyDescent="0.25">
      <c r="G186" s="189"/>
      <c r="H186" s="189"/>
      <c r="I186" s="189"/>
      <c r="J186" s="189"/>
      <c r="K186" s="189"/>
    </row>
    <row r="187" spans="7:11" x14ac:dyDescent="0.25">
      <c r="G187" s="189"/>
      <c r="H187" s="189"/>
      <c r="I187" s="189"/>
      <c r="J187" s="189"/>
      <c r="K187" s="189"/>
    </row>
    <row r="188" spans="7:11" x14ac:dyDescent="0.25">
      <c r="G188" s="189"/>
      <c r="H188" s="189"/>
      <c r="I188" s="189"/>
      <c r="J188" s="189"/>
      <c r="K188" s="189"/>
    </row>
    <row r="189" spans="7:11" x14ac:dyDescent="0.25">
      <c r="G189" s="189"/>
      <c r="H189" s="189"/>
      <c r="I189" s="189"/>
      <c r="J189" s="189"/>
      <c r="K189" s="189"/>
    </row>
    <row r="190" spans="7:11" x14ac:dyDescent="0.25">
      <c r="G190" s="189"/>
      <c r="H190" s="189"/>
      <c r="I190" s="189"/>
      <c r="J190" s="189"/>
      <c r="K190" s="189"/>
    </row>
    <row r="191" spans="7:11" x14ac:dyDescent="0.25">
      <c r="G191" s="189"/>
      <c r="H191" s="189"/>
      <c r="I191" s="189"/>
      <c r="J191" s="189"/>
      <c r="K191" s="189"/>
    </row>
    <row r="192" spans="7:11" x14ac:dyDescent="0.25">
      <c r="G192" s="189"/>
      <c r="H192" s="189"/>
      <c r="I192" s="189"/>
      <c r="J192" s="189"/>
      <c r="K192" s="189"/>
    </row>
    <row r="193" spans="7:11" x14ac:dyDescent="0.25">
      <c r="G193" s="189"/>
      <c r="H193" s="189"/>
      <c r="I193" s="189"/>
      <c r="J193" s="189"/>
      <c r="K193" s="189"/>
    </row>
    <row r="194" spans="7:11" x14ac:dyDescent="0.25">
      <c r="G194" s="189"/>
      <c r="H194" s="189"/>
      <c r="I194" s="189"/>
      <c r="J194" s="189"/>
      <c r="K194" s="189"/>
    </row>
    <row r="195" spans="7:11" x14ac:dyDescent="0.25">
      <c r="G195" s="189"/>
      <c r="H195" s="189"/>
      <c r="I195" s="189"/>
      <c r="J195" s="189"/>
      <c r="K195" s="189"/>
    </row>
    <row r="196" spans="7:11" x14ac:dyDescent="0.25">
      <c r="G196" s="189"/>
      <c r="H196" s="189"/>
      <c r="I196" s="189"/>
      <c r="J196" s="189"/>
      <c r="K196" s="189"/>
    </row>
    <row r="197" spans="7:11" x14ac:dyDescent="0.25">
      <c r="G197" s="189"/>
      <c r="H197" s="189"/>
      <c r="I197" s="189"/>
      <c r="J197" s="189"/>
      <c r="K197" s="189"/>
    </row>
    <row r="198" spans="7:11" x14ac:dyDescent="0.25">
      <c r="G198" s="189"/>
      <c r="H198" s="189"/>
      <c r="I198" s="189"/>
      <c r="J198" s="189"/>
      <c r="K198" s="189"/>
    </row>
    <row r="199" spans="7:11" x14ac:dyDescent="0.25">
      <c r="G199" s="189"/>
      <c r="H199" s="189"/>
      <c r="I199" s="189"/>
      <c r="J199" s="189"/>
      <c r="K199" s="189"/>
    </row>
    <row r="200" spans="7:11" x14ac:dyDescent="0.25">
      <c r="G200" s="189"/>
      <c r="H200" s="189"/>
      <c r="I200" s="189"/>
      <c r="J200" s="189"/>
      <c r="K200" s="189"/>
    </row>
    <row r="201" spans="7:11" x14ac:dyDescent="0.25">
      <c r="G201" s="189"/>
      <c r="H201" s="189"/>
      <c r="I201" s="189"/>
      <c r="J201" s="189"/>
      <c r="K201" s="189"/>
    </row>
    <row r="202" spans="7:11" x14ac:dyDescent="0.25">
      <c r="G202" s="189"/>
      <c r="H202" s="189"/>
      <c r="I202" s="189"/>
      <c r="J202" s="189"/>
      <c r="K202" s="189"/>
    </row>
    <row r="203" spans="7:11" x14ac:dyDescent="0.25">
      <c r="G203" s="189"/>
      <c r="H203" s="189"/>
      <c r="I203" s="189"/>
      <c r="J203" s="189"/>
      <c r="K203" s="189"/>
    </row>
    <row r="204" spans="7:11" x14ac:dyDescent="0.25">
      <c r="G204" s="189"/>
      <c r="H204" s="189"/>
      <c r="I204" s="189"/>
      <c r="J204" s="189"/>
      <c r="K204" s="189"/>
    </row>
    <row r="205" spans="7:11" x14ac:dyDescent="0.25">
      <c r="G205" s="189"/>
      <c r="H205" s="189"/>
      <c r="I205" s="189"/>
      <c r="J205" s="189"/>
      <c r="K205" s="189"/>
    </row>
    <row r="206" spans="7:11" x14ac:dyDescent="0.25">
      <c r="G206" s="189"/>
      <c r="H206" s="189"/>
      <c r="I206" s="189"/>
      <c r="J206" s="189"/>
      <c r="K206" s="189"/>
    </row>
    <row r="207" spans="7:11" x14ac:dyDescent="0.25">
      <c r="G207" s="189"/>
      <c r="H207" s="189"/>
      <c r="I207" s="189"/>
      <c r="J207" s="189"/>
      <c r="K207" s="189"/>
    </row>
    <row r="208" spans="7:11" x14ac:dyDescent="0.25">
      <c r="G208" s="189"/>
      <c r="H208" s="189"/>
      <c r="I208" s="189"/>
      <c r="J208" s="189"/>
      <c r="K208" s="189"/>
    </row>
    <row r="209" spans="7:11" x14ac:dyDescent="0.25">
      <c r="G209" s="189"/>
      <c r="H209" s="189"/>
      <c r="I209" s="189"/>
      <c r="J209" s="189"/>
      <c r="K209" s="189"/>
    </row>
    <row r="210" spans="7:11" x14ac:dyDescent="0.25">
      <c r="G210" s="189"/>
      <c r="H210" s="189"/>
      <c r="I210" s="189"/>
      <c r="J210" s="189"/>
      <c r="K210" s="189"/>
    </row>
    <row r="211" spans="7:11" x14ac:dyDescent="0.25">
      <c r="G211" s="189"/>
      <c r="H211" s="189"/>
      <c r="I211" s="189"/>
      <c r="J211" s="189"/>
      <c r="K211" s="189"/>
    </row>
    <row r="212" spans="7:11" x14ac:dyDescent="0.25">
      <c r="G212" s="189"/>
      <c r="H212" s="189"/>
      <c r="I212" s="189"/>
      <c r="J212" s="189"/>
      <c r="K212" s="189"/>
    </row>
    <row r="213" spans="7:11" x14ac:dyDescent="0.25">
      <c r="G213" s="189"/>
      <c r="H213" s="189"/>
      <c r="I213" s="189"/>
      <c r="J213" s="189"/>
      <c r="K213" s="189"/>
    </row>
    <row r="214" spans="7:11" x14ac:dyDescent="0.25">
      <c r="G214" s="189"/>
      <c r="H214" s="189"/>
      <c r="I214" s="189"/>
      <c r="J214" s="189"/>
      <c r="K214" s="189"/>
    </row>
    <row r="215" spans="7:11" x14ac:dyDescent="0.25">
      <c r="G215" s="189"/>
      <c r="H215" s="189"/>
      <c r="I215" s="189"/>
      <c r="J215" s="189"/>
      <c r="K215" s="189"/>
    </row>
    <row r="216" spans="7:11" x14ac:dyDescent="0.25">
      <c r="G216" s="189"/>
      <c r="H216" s="189"/>
      <c r="I216" s="189"/>
      <c r="J216" s="189"/>
      <c r="K216" s="189"/>
    </row>
    <row r="217" spans="7:11" x14ac:dyDescent="0.25">
      <c r="G217" s="189"/>
      <c r="H217" s="189"/>
      <c r="I217" s="189"/>
      <c r="J217" s="189"/>
      <c r="K217" s="189"/>
    </row>
    <row r="218" spans="7:11" x14ac:dyDescent="0.25">
      <c r="G218" s="189"/>
      <c r="H218" s="189"/>
      <c r="I218" s="189"/>
      <c r="J218" s="189"/>
      <c r="K218" s="189"/>
    </row>
    <row r="219" spans="7:11" x14ac:dyDescent="0.25">
      <c r="G219" s="189"/>
      <c r="H219" s="189"/>
      <c r="I219" s="189"/>
      <c r="J219" s="189"/>
      <c r="K219" s="189"/>
    </row>
    <row r="220" spans="7:11" x14ac:dyDescent="0.25">
      <c r="G220" s="189"/>
      <c r="H220" s="189"/>
      <c r="I220" s="189"/>
      <c r="J220" s="189"/>
      <c r="K220" s="189"/>
    </row>
    <row r="221" spans="7:11" x14ac:dyDescent="0.25">
      <c r="G221" s="189"/>
      <c r="H221" s="189"/>
      <c r="I221" s="189"/>
      <c r="J221" s="189"/>
      <c r="K221" s="189"/>
    </row>
    <row r="222" spans="7:11" x14ac:dyDescent="0.25">
      <c r="G222" s="189"/>
      <c r="H222" s="189"/>
      <c r="I222" s="189"/>
      <c r="J222" s="189"/>
      <c r="K222" s="189"/>
    </row>
    <row r="223" spans="7:11" x14ac:dyDescent="0.25">
      <c r="G223" s="189"/>
      <c r="H223" s="189"/>
      <c r="I223" s="189"/>
      <c r="J223" s="189"/>
      <c r="K223" s="189"/>
    </row>
    <row r="224" spans="7:11" x14ac:dyDescent="0.25">
      <c r="G224" s="189"/>
      <c r="H224" s="189"/>
      <c r="I224" s="189"/>
      <c r="J224" s="189"/>
      <c r="K224" s="189"/>
    </row>
    <row r="225" spans="7:11" x14ac:dyDescent="0.25">
      <c r="G225" s="189"/>
      <c r="H225" s="189"/>
      <c r="I225" s="189"/>
      <c r="J225" s="189"/>
      <c r="K225" s="189"/>
    </row>
    <row r="226" spans="7:11" x14ac:dyDescent="0.25">
      <c r="G226" s="189"/>
      <c r="H226" s="189"/>
      <c r="I226" s="189"/>
      <c r="J226" s="189"/>
      <c r="K226" s="189"/>
    </row>
    <row r="227" spans="7:11" x14ac:dyDescent="0.25">
      <c r="G227" s="189"/>
      <c r="H227" s="189"/>
      <c r="I227" s="189"/>
      <c r="J227" s="189"/>
      <c r="K227" s="189"/>
    </row>
    <row r="228" spans="7:11" x14ac:dyDescent="0.25">
      <c r="G228" s="189"/>
      <c r="H228" s="189"/>
      <c r="I228" s="189"/>
      <c r="J228" s="189"/>
      <c r="K228" s="189"/>
    </row>
    <row r="229" spans="7:11" x14ac:dyDescent="0.25">
      <c r="G229" s="189"/>
      <c r="H229" s="189"/>
      <c r="I229" s="189"/>
      <c r="J229" s="189"/>
      <c r="K229" s="189"/>
    </row>
    <row r="230" spans="7:11" x14ac:dyDescent="0.25">
      <c r="G230" s="189"/>
      <c r="H230" s="189"/>
      <c r="I230" s="189"/>
      <c r="J230" s="189"/>
      <c r="K230" s="189"/>
    </row>
    <row r="231" spans="7:11" x14ac:dyDescent="0.25">
      <c r="G231" s="189"/>
      <c r="H231" s="189"/>
      <c r="I231" s="189"/>
      <c r="J231" s="189"/>
      <c r="K231" s="189"/>
    </row>
    <row r="232" spans="7:11" x14ac:dyDescent="0.25">
      <c r="G232" s="189"/>
      <c r="H232" s="189"/>
      <c r="I232" s="189"/>
      <c r="J232" s="189"/>
      <c r="K232" s="189"/>
    </row>
    <row r="233" spans="7:11" x14ac:dyDescent="0.25">
      <c r="G233" s="189"/>
      <c r="H233" s="189"/>
      <c r="I233" s="189"/>
      <c r="J233" s="189"/>
      <c r="K233" s="189"/>
    </row>
    <row r="234" spans="7:11" x14ac:dyDescent="0.25">
      <c r="G234" s="189"/>
      <c r="H234" s="189"/>
      <c r="I234" s="189"/>
      <c r="J234" s="189"/>
      <c r="K234" s="189"/>
    </row>
    <row r="235" spans="7:11" x14ac:dyDescent="0.25">
      <c r="G235" s="189"/>
      <c r="H235" s="189"/>
      <c r="I235" s="189"/>
      <c r="J235" s="189"/>
      <c r="K235" s="189"/>
    </row>
    <row r="236" spans="7:11" x14ac:dyDescent="0.25">
      <c r="G236" s="189"/>
      <c r="H236" s="189"/>
      <c r="I236" s="189"/>
      <c r="J236" s="189"/>
      <c r="K236" s="189"/>
    </row>
    <row r="237" spans="7:11" x14ac:dyDescent="0.25">
      <c r="G237" s="189"/>
      <c r="H237" s="189"/>
      <c r="I237" s="189"/>
      <c r="J237" s="189"/>
      <c r="K237" s="189"/>
    </row>
    <row r="238" spans="7:11" x14ac:dyDescent="0.25">
      <c r="G238" s="189"/>
      <c r="H238" s="189"/>
      <c r="I238" s="189"/>
      <c r="J238" s="189"/>
      <c r="K238" s="189"/>
    </row>
    <row r="239" spans="7:11" x14ac:dyDescent="0.25">
      <c r="G239" s="189"/>
      <c r="H239" s="189"/>
      <c r="I239" s="189"/>
      <c r="J239" s="189"/>
      <c r="K239" s="189"/>
    </row>
    <row r="240" spans="7:11" x14ac:dyDescent="0.25">
      <c r="G240" s="189"/>
      <c r="H240" s="189"/>
      <c r="I240" s="189"/>
      <c r="J240" s="189"/>
      <c r="K240" s="189"/>
    </row>
    <row r="241" spans="7:11" x14ac:dyDescent="0.25">
      <c r="G241" s="189"/>
      <c r="H241" s="189"/>
      <c r="I241" s="189"/>
      <c r="J241" s="189"/>
      <c r="K241" s="189"/>
    </row>
    <row r="242" spans="7:11" x14ac:dyDescent="0.25">
      <c r="G242" s="189"/>
      <c r="H242" s="189"/>
      <c r="I242" s="189"/>
      <c r="J242" s="189"/>
      <c r="K242" s="189"/>
    </row>
    <row r="243" spans="7:11" x14ac:dyDescent="0.25">
      <c r="G243" s="189"/>
      <c r="H243" s="189"/>
      <c r="I243" s="189"/>
      <c r="J243" s="189"/>
      <c r="K243" s="189"/>
    </row>
    <row r="244" spans="7:11" x14ac:dyDescent="0.25">
      <c r="G244" s="189"/>
      <c r="H244" s="189"/>
      <c r="I244" s="189"/>
      <c r="J244" s="189"/>
      <c r="K244" s="189"/>
    </row>
    <row r="245" spans="7:11" x14ac:dyDescent="0.25">
      <c r="G245" s="189"/>
      <c r="H245" s="189"/>
      <c r="I245" s="189"/>
      <c r="J245" s="189"/>
      <c r="K245" s="189"/>
    </row>
    <row r="246" spans="7:11" x14ac:dyDescent="0.25">
      <c r="G246" s="189"/>
      <c r="H246" s="189"/>
      <c r="I246" s="189"/>
      <c r="J246" s="189"/>
      <c r="K246" s="189"/>
    </row>
    <row r="247" spans="7:11" x14ac:dyDescent="0.25">
      <c r="G247" s="189"/>
      <c r="H247" s="189"/>
      <c r="I247" s="189"/>
      <c r="J247" s="189"/>
      <c r="K247" s="189"/>
    </row>
    <row r="248" spans="7:11" x14ac:dyDescent="0.25">
      <c r="G248" s="189"/>
      <c r="H248" s="189"/>
      <c r="I248" s="189"/>
      <c r="J248" s="189"/>
      <c r="K248" s="189"/>
    </row>
    <row r="249" spans="7:11" x14ac:dyDescent="0.25">
      <c r="G249" s="189"/>
      <c r="H249" s="189"/>
      <c r="I249" s="189"/>
      <c r="J249" s="189"/>
      <c r="K249" s="189"/>
    </row>
    <row r="250" spans="7:11" x14ac:dyDescent="0.25">
      <c r="G250" s="189"/>
      <c r="H250" s="189"/>
      <c r="I250" s="189"/>
      <c r="J250" s="189"/>
      <c r="K250" s="189"/>
    </row>
    <row r="251" spans="7:11" x14ac:dyDescent="0.25">
      <c r="G251" s="189"/>
      <c r="H251" s="189"/>
      <c r="I251" s="189"/>
      <c r="J251" s="189"/>
      <c r="K251" s="189"/>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70" zoomScaleSheetLayoutView="70" workbookViewId="0">
      <selection activeCell="A16" sqref="A16:AV16"/>
    </sheetView>
  </sheetViews>
  <sheetFormatPr defaultColWidth="9.140625" defaultRowHeight="15" x14ac:dyDescent="0.25"/>
  <cols>
    <col min="1" max="1" width="13" style="19" customWidth="1"/>
    <col min="2" max="2" width="17.28515625" style="19" customWidth="1"/>
    <col min="3" max="3" width="15.7109375" style="19" customWidth="1"/>
    <col min="4" max="4" width="15.140625" style="19" customWidth="1"/>
    <col min="5" max="12" width="7.7109375" style="19" customWidth="1"/>
    <col min="13" max="13" width="10.7109375" style="19" customWidth="1"/>
    <col min="14" max="14" width="25.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42578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4" width="11.5703125" style="19" customWidth="1"/>
    <col min="35"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302" t="str">
        <f>'1. паспорт местоположение'!A12:C12</f>
        <v>H_TP3300.AS.0008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42" customHeight="1" x14ac:dyDescent="0.25">
      <c r="A15" s="263"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2" customFormat="1" x14ac:dyDescent="0.25">
      <c r="A21" s="402" t="s">
        <v>487</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2" customFormat="1" ht="58.5" customHeight="1" x14ac:dyDescent="0.25">
      <c r="A22" s="403" t="s">
        <v>53</v>
      </c>
      <c r="B22" s="406" t="s">
        <v>25</v>
      </c>
      <c r="C22" s="403" t="s">
        <v>52</v>
      </c>
      <c r="D22" s="403" t="s">
        <v>51</v>
      </c>
      <c r="E22" s="409" t="s">
        <v>498</v>
      </c>
      <c r="F22" s="410"/>
      <c r="G22" s="410"/>
      <c r="H22" s="410"/>
      <c r="I22" s="410"/>
      <c r="J22" s="410"/>
      <c r="K22" s="410"/>
      <c r="L22" s="411"/>
      <c r="M22" s="403" t="s">
        <v>50</v>
      </c>
      <c r="N22" s="403" t="s">
        <v>49</v>
      </c>
      <c r="O22" s="403" t="s">
        <v>48</v>
      </c>
      <c r="P22" s="413" t="s">
        <v>266</v>
      </c>
      <c r="Q22" s="413" t="s">
        <v>47</v>
      </c>
      <c r="R22" s="413" t="s">
        <v>46</v>
      </c>
      <c r="S22" s="413" t="s">
        <v>45</v>
      </c>
      <c r="T22" s="413"/>
      <c r="U22" s="416" t="s">
        <v>44</v>
      </c>
      <c r="V22" s="416" t="s">
        <v>43</v>
      </c>
      <c r="W22" s="413" t="s">
        <v>42</v>
      </c>
      <c r="X22" s="413" t="s">
        <v>41</v>
      </c>
      <c r="Y22" s="413" t="s">
        <v>40</v>
      </c>
      <c r="Z22" s="412"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23" t="s">
        <v>26</v>
      </c>
    </row>
    <row r="23" spans="1:48" s="22" customFormat="1" ht="64.5" customHeight="1" x14ac:dyDescent="0.25">
      <c r="A23" s="404"/>
      <c r="B23" s="407"/>
      <c r="C23" s="404"/>
      <c r="D23" s="404"/>
      <c r="E23" s="421" t="s">
        <v>24</v>
      </c>
      <c r="F23" s="419" t="s">
        <v>140</v>
      </c>
      <c r="G23" s="419" t="s">
        <v>139</v>
      </c>
      <c r="H23" s="419" t="s">
        <v>138</v>
      </c>
      <c r="I23" s="417" t="s">
        <v>408</v>
      </c>
      <c r="J23" s="417" t="s">
        <v>409</v>
      </c>
      <c r="K23" s="417" t="s">
        <v>410</v>
      </c>
      <c r="L23" s="419" t="s">
        <v>81</v>
      </c>
      <c r="M23" s="404"/>
      <c r="N23" s="404"/>
      <c r="O23" s="404"/>
      <c r="P23" s="413"/>
      <c r="Q23" s="413"/>
      <c r="R23" s="413"/>
      <c r="S23" s="414" t="s">
        <v>3</v>
      </c>
      <c r="T23" s="414" t="s">
        <v>12</v>
      </c>
      <c r="U23" s="416"/>
      <c r="V23" s="416"/>
      <c r="W23" s="413"/>
      <c r="X23" s="413"/>
      <c r="Y23" s="413"/>
      <c r="Z23" s="413"/>
      <c r="AA23" s="413"/>
      <c r="AB23" s="413"/>
      <c r="AC23" s="413"/>
      <c r="AD23" s="413"/>
      <c r="AE23" s="413"/>
      <c r="AF23" s="413" t="s">
        <v>23</v>
      </c>
      <c r="AG23" s="413"/>
      <c r="AH23" s="413" t="s">
        <v>22</v>
      </c>
      <c r="AI23" s="413"/>
      <c r="AJ23" s="403" t="s">
        <v>21</v>
      </c>
      <c r="AK23" s="403" t="s">
        <v>20</v>
      </c>
      <c r="AL23" s="403" t="s">
        <v>19</v>
      </c>
      <c r="AM23" s="403" t="s">
        <v>18</v>
      </c>
      <c r="AN23" s="403" t="s">
        <v>17</v>
      </c>
      <c r="AO23" s="403" t="s">
        <v>16</v>
      </c>
      <c r="AP23" s="403" t="s">
        <v>15</v>
      </c>
      <c r="AQ23" s="425" t="s">
        <v>12</v>
      </c>
      <c r="AR23" s="413"/>
      <c r="AS23" s="413"/>
      <c r="AT23" s="413"/>
      <c r="AU23" s="413"/>
      <c r="AV23" s="424"/>
    </row>
    <row r="24" spans="1:48" s="22" customFormat="1" ht="96.75" customHeight="1" x14ac:dyDescent="0.25">
      <c r="A24" s="405"/>
      <c r="B24" s="408"/>
      <c r="C24" s="405"/>
      <c r="D24" s="405"/>
      <c r="E24" s="422"/>
      <c r="F24" s="420"/>
      <c r="G24" s="420"/>
      <c r="H24" s="420"/>
      <c r="I24" s="418"/>
      <c r="J24" s="418"/>
      <c r="K24" s="418"/>
      <c r="L24" s="420"/>
      <c r="M24" s="405"/>
      <c r="N24" s="405"/>
      <c r="O24" s="405"/>
      <c r="P24" s="413"/>
      <c r="Q24" s="413"/>
      <c r="R24" s="413"/>
      <c r="S24" s="415"/>
      <c r="T24" s="415"/>
      <c r="U24" s="416"/>
      <c r="V24" s="416"/>
      <c r="W24" s="413"/>
      <c r="X24" s="413"/>
      <c r="Y24" s="413"/>
      <c r="Z24" s="413"/>
      <c r="AA24" s="413"/>
      <c r="AB24" s="413"/>
      <c r="AC24" s="413"/>
      <c r="AD24" s="413"/>
      <c r="AE24" s="413"/>
      <c r="AF24" s="193" t="s">
        <v>14</v>
      </c>
      <c r="AG24" s="193" t="s">
        <v>13</v>
      </c>
      <c r="AH24" s="112" t="s">
        <v>3</v>
      </c>
      <c r="AI24" s="112" t="s">
        <v>12</v>
      </c>
      <c r="AJ24" s="405"/>
      <c r="AK24" s="405"/>
      <c r="AL24" s="405"/>
      <c r="AM24" s="405"/>
      <c r="AN24" s="405"/>
      <c r="AO24" s="405"/>
      <c r="AP24" s="405"/>
      <c r="AQ24" s="426"/>
      <c r="AR24" s="413"/>
      <c r="AS24" s="413"/>
      <c r="AT24" s="413"/>
      <c r="AU24" s="413"/>
      <c r="AV24" s="42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47" customFormat="1" ht="76.5" x14ac:dyDescent="0.2">
      <c r="A26" s="169" t="s">
        <v>557</v>
      </c>
      <c r="B26" s="170" t="s">
        <v>512</v>
      </c>
      <c r="C26" s="170" t="s">
        <v>558</v>
      </c>
      <c r="D26" s="171" t="s">
        <v>638</v>
      </c>
      <c r="E26" s="246">
        <v>210</v>
      </c>
      <c r="F26" s="246" t="s">
        <v>371</v>
      </c>
      <c r="G26" s="246" t="s">
        <v>371</v>
      </c>
      <c r="H26" s="246" t="s">
        <v>371</v>
      </c>
      <c r="I26" s="246" t="s">
        <v>371</v>
      </c>
      <c r="J26" s="246" t="s">
        <v>371</v>
      </c>
      <c r="K26" s="246" t="s">
        <v>371</v>
      </c>
      <c r="L26" s="246" t="s">
        <v>371</v>
      </c>
      <c r="M26" s="170" t="s">
        <v>544</v>
      </c>
      <c r="N26" s="172" t="s">
        <v>559</v>
      </c>
      <c r="O26" s="170" t="s">
        <v>512</v>
      </c>
      <c r="P26" s="173">
        <v>28353</v>
      </c>
      <c r="Q26" s="170" t="s">
        <v>545</v>
      </c>
      <c r="R26" s="173">
        <v>19847</v>
      </c>
      <c r="S26" s="170" t="s">
        <v>546</v>
      </c>
      <c r="T26" s="170" t="s">
        <v>546</v>
      </c>
      <c r="U26" s="170">
        <v>2</v>
      </c>
      <c r="V26" s="170">
        <v>2</v>
      </c>
      <c r="W26" s="170" t="s">
        <v>543</v>
      </c>
      <c r="X26" s="174">
        <v>19839</v>
      </c>
      <c r="Y26" s="170"/>
      <c r="Z26" s="170">
        <v>1</v>
      </c>
      <c r="AA26" s="174">
        <v>19720</v>
      </c>
      <c r="AB26" s="173">
        <v>19720</v>
      </c>
      <c r="AC26" s="170" t="s">
        <v>543</v>
      </c>
      <c r="AD26" s="173">
        <v>23269</v>
      </c>
      <c r="AE26" s="173">
        <v>23269</v>
      </c>
      <c r="AF26" s="171" t="s">
        <v>549</v>
      </c>
      <c r="AG26" s="170" t="s">
        <v>547</v>
      </c>
      <c r="AH26" s="170" t="s">
        <v>550</v>
      </c>
      <c r="AI26" s="170" t="s">
        <v>550</v>
      </c>
      <c r="AJ26" s="170" t="s">
        <v>560</v>
      </c>
      <c r="AK26" s="170" t="s">
        <v>551</v>
      </c>
      <c r="AL26" s="170"/>
      <c r="AM26" s="170"/>
      <c r="AN26" s="170"/>
      <c r="AO26" s="171" t="s">
        <v>548</v>
      </c>
      <c r="AP26" s="170" t="s">
        <v>561</v>
      </c>
      <c r="AQ26" s="170" t="s">
        <v>552</v>
      </c>
      <c r="AR26" s="170" t="s">
        <v>561</v>
      </c>
      <c r="AS26" s="170" t="s">
        <v>552</v>
      </c>
      <c r="AT26" s="170" t="s">
        <v>562</v>
      </c>
      <c r="AU26" s="170"/>
      <c r="AV26" s="170"/>
    </row>
    <row r="27" spans="1:48" s="250" customFormat="1" ht="12.75" x14ac:dyDescent="0.2">
      <c r="A27" s="248"/>
      <c r="B27" s="248"/>
      <c r="C27" s="248"/>
      <c r="D27" s="248"/>
      <c r="E27" s="248"/>
      <c r="F27" s="248"/>
      <c r="G27" s="248"/>
      <c r="H27" s="248"/>
      <c r="I27" s="248"/>
      <c r="J27" s="248"/>
      <c r="K27" s="248"/>
      <c r="L27" s="248"/>
      <c r="M27" s="248"/>
      <c r="N27" s="248"/>
      <c r="O27" s="248"/>
      <c r="P27" s="248"/>
      <c r="Q27" s="248"/>
      <c r="R27" s="248"/>
      <c r="S27" s="248"/>
      <c r="T27" s="248"/>
      <c r="U27" s="248"/>
      <c r="V27" s="248"/>
      <c r="W27" s="248" t="s">
        <v>563</v>
      </c>
      <c r="X27" s="249">
        <v>19847</v>
      </c>
      <c r="Y27" s="249"/>
      <c r="Z27" s="249"/>
      <c r="AA27" s="249">
        <v>19748</v>
      </c>
      <c r="AB27" s="248"/>
      <c r="AC27" s="248"/>
      <c r="AD27" s="248"/>
      <c r="AE27" s="248"/>
      <c r="AF27" s="248" t="s">
        <v>548</v>
      </c>
      <c r="AG27" s="248"/>
      <c r="AH27" s="248"/>
      <c r="AI27" s="248"/>
      <c r="AJ27" s="248"/>
      <c r="AK27" s="248"/>
      <c r="AL27" s="248"/>
      <c r="AM27" s="248"/>
      <c r="AN27" s="248"/>
      <c r="AO27" s="248" t="s">
        <v>548</v>
      </c>
      <c r="AP27" s="248"/>
      <c r="AQ27" s="248"/>
      <c r="AR27" s="248"/>
      <c r="AS27" s="248"/>
      <c r="AT27" s="248"/>
      <c r="AU27" s="248"/>
      <c r="AV27" s="24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view="pageBreakPreview" zoomScale="90" zoomScaleNormal="85" zoomScaleSheetLayoutView="90" workbookViewId="0">
      <selection activeCell="A16" sqref="A16:B16"/>
    </sheetView>
  </sheetViews>
  <sheetFormatPr defaultRowHeight="15" x14ac:dyDescent="0.25"/>
  <cols>
    <col min="1" max="2" width="66.140625" customWidth="1"/>
  </cols>
  <sheetData>
    <row r="1" spans="1:2" ht="18.75" x14ac:dyDescent="0.25">
      <c r="A1" s="107"/>
      <c r="B1" s="38" t="s">
        <v>70</v>
      </c>
    </row>
    <row r="2" spans="1:2" ht="18.75" x14ac:dyDescent="0.3">
      <c r="A2" s="107"/>
      <c r="B2" s="15" t="s">
        <v>11</v>
      </c>
    </row>
    <row r="3" spans="1:2" ht="18.75" x14ac:dyDescent="0.3">
      <c r="A3" s="107"/>
      <c r="B3" s="15" t="s">
        <v>504</v>
      </c>
    </row>
    <row r="4" spans="1:2" ht="15.75" x14ac:dyDescent="0.25">
      <c r="A4" s="107"/>
      <c r="B4" s="43"/>
    </row>
    <row r="5" spans="1:2" ht="18.75" x14ac:dyDescent="0.3">
      <c r="A5" s="429" t="str">
        <f>'1. паспорт местоположение'!A5:C5</f>
        <v>Год раскрытия информации: 2022 год</v>
      </c>
      <c r="B5" s="429"/>
    </row>
    <row r="6" spans="1:2" ht="18.75" x14ac:dyDescent="0.3">
      <c r="A6" s="194"/>
      <c r="B6" s="194"/>
    </row>
    <row r="7" spans="1:2" ht="18.75" x14ac:dyDescent="0.25">
      <c r="A7" s="260" t="s">
        <v>10</v>
      </c>
      <c r="B7" s="260"/>
    </row>
    <row r="8" spans="1:2" ht="18.75" x14ac:dyDescent="0.25">
      <c r="A8" s="117"/>
      <c r="B8" s="117"/>
    </row>
    <row r="9" spans="1:2" ht="18.75" x14ac:dyDescent="0.25">
      <c r="A9" s="259" t="str">
        <f>'1. паспорт местоположение'!A9:C9</f>
        <v>АО "Россети Тюмень"</v>
      </c>
      <c r="B9" s="259"/>
    </row>
    <row r="10" spans="1:2" ht="15.75" x14ac:dyDescent="0.25">
      <c r="A10" s="257" t="s">
        <v>9</v>
      </c>
      <c r="B10" s="257"/>
    </row>
    <row r="11" spans="1:2" ht="18.75" x14ac:dyDescent="0.25">
      <c r="A11" s="117"/>
      <c r="B11" s="117"/>
    </row>
    <row r="12" spans="1:2" ht="18.75" x14ac:dyDescent="0.25">
      <c r="A12" s="261" t="str">
        <f>'1. паспорт местоположение'!A12:C12</f>
        <v>H_TP3300.AS.0008</v>
      </c>
      <c r="B12" s="261"/>
    </row>
    <row r="13" spans="1:2" ht="15.75" x14ac:dyDescent="0.25">
      <c r="A13" s="257" t="s">
        <v>8</v>
      </c>
      <c r="B13" s="257"/>
    </row>
    <row r="14" spans="1:2" ht="18.75" x14ac:dyDescent="0.25">
      <c r="A14" s="11"/>
      <c r="B14" s="11"/>
    </row>
    <row r="15" spans="1:2" ht="45" customHeight="1" x14ac:dyDescent="0.25">
      <c r="A15" s="258"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258"/>
    </row>
    <row r="16" spans="1:2" ht="15.75" x14ac:dyDescent="0.25">
      <c r="A16" s="257" t="s">
        <v>7</v>
      </c>
      <c r="B16" s="257"/>
    </row>
    <row r="17" spans="1:2" ht="15.75" x14ac:dyDescent="0.25">
      <c r="A17" s="107"/>
      <c r="B17" s="108"/>
    </row>
    <row r="18" spans="1:2" x14ac:dyDescent="0.25">
      <c r="A18" s="427" t="s">
        <v>488</v>
      </c>
      <c r="B18" s="428"/>
    </row>
    <row r="19" spans="1:2" x14ac:dyDescent="0.25">
      <c r="A19" s="244"/>
      <c r="B19" s="245"/>
    </row>
    <row r="20" spans="1:2" ht="15.75" thickBot="1" x14ac:dyDescent="0.3"/>
    <row r="21" spans="1:2" ht="45" x14ac:dyDescent="0.25">
      <c r="A21" s="154" t="s">
        <v>519</v>
      </c>
      <c r="B21" s="161" t="s">
        <v>520</v>
      </c>
    </row>
    <row r="22" spans="1:2" ht="15.75" thickBot="1" x14ac:dyDescent="0.3">
      <c r="A22" s="155" t="s">
        <v>378</v>
      </c>
      <c r="B22" s="156" t="s">
        <v>517</v>
      </c>
    </row>
    <row r="23" spans="1:2" ht="15.75" thickBot="1" x14ac:dyDescent="0.3">
      <c r="A23" s="155" t="s">
        <v>344</v>
      </c>
      <c r="B23" s="109" t="s">
        <v>511</v>
      </c>
    </row>
    <row r="24" spans="1:2" x14ac:dyDescent="0.25">
      <c r="A24" s="155" t="s">
        <v>379</v>
      </c>
      <c r="B24" s="109" t="s">
        <v>513</v>
      </c>
    </row>
    <row r="25" spans="1:2" x14ac:dyDescent="0.25">
      <c r="A25" s="157" t="s">
        <v>380</v>
      </c>
      <c r="B25" s="156">
        <f>'3.3 паспорт описание'!C29</f>
        <v>2021</v>
      </c>
    </row>
    <row r="26" spans="1:2" x14ac:dyDescent="0.25">
      <c r="A26" s="157" t="s">
        <v>381</v>
      </c>
      <c r="B26" s="156" t="str">
        <f>'3.3 паспорт описание'!C30</f>
        <v>Н</v>
      </c>
    </row>
    <row r="27" spans="1:2" ht="28.5" x14ac:dyDescent="0.25">
      <c r="A27" s="158" t="s">
        <v>521</v>
      </c>
      <c r="B27" s="163">
        <f>'6.2. Паспорт фин осв ввод'!D24</f>
        <v>0.58966222000000001</v>
      </c>
    </row>
    <row r="28" spans="1:2" x14ac:dyDescent="0.25">
      <c r="A28" s="152" t="s">
        <v>382</v>
      </c>
      <c r="B28" s="153" t="s">
        <v>514</v>
      </c>
    </row>
    <row r="29" spans="1:2" ht="28.5" x14ac:dyDescent="0.25">
      <c r="A29" s="158" t="s">
        <v>383</v>
      </c>
      <c r="B29" s="163">
        <v>23.268999999999998</v>
      </c>
    </row>
    <row r="30" spans="1:2" ht="28.5" x14ac:dyDescent="0.25">
      <c r="A30" s="159" t="s">
        <v>384</v>
      </c>
      <c r="B30" s="162">
        <v>23.268999999999998</v>
      </c>
    </row>
    <row r="31" spans="1:2" x14ac:dyDescent="0.25">
      <c r="A31" s="152" t="s">
        <v>385</v>
      </c>
      <c r="B31" s="153" t="s">
        <v>371</v>
      </c>
    </row>
    <row r="32" spans="1:2" ht="29.25" thickBot="1" x14ac:dyDescent="0.3">
      <c r="A32" s="166" t="s">
        <v>522</v>
      </c>
      <c r="B32" s="162">
        <v>23.268999999999998</v>
      </c>
    </row>
    <row r="33" spans="1:2" ht="30" x14ac:dyDescent="0.25">
      <c r="A33" s="196" t="s">
        <v>608</v>
      </c>
      <c r="B33" s="156">
        <v>23.268999999999998</v>
      </c>
    </row>
    <row r="34" spans="1:2" x14ac:dyDescent="0.25">
      <c r="A34" s="165" t="s">
        <v>386</v>
      </c>
      <c r="B34" s="197">
        <v>89.57</v>
      </c>
    </row>
    <row r="35" spans="1:2" x14ac:dyDescent="0.25">
      <c r="A35" s="165" t="s">
        <v>387</v>
      </c>
      <c r="B35" s="197">
        <v>0</v>
      </c>
    </row>
    <row r="36" spans="1:2" x14ac:dyDescent="0.25">
      <c r="A36" s="165" t="s">
        <v>388</v>
      </c>
      <c r="B36" s="197">
        <v>18.126999999999999</v>
      </c>
    </row>
    <row r="37" spans="1:2" ht="29.25" thickBot="1" x14ac:dyDescent="0.3">
      <c r="A37" s="166" t="s">
        <v>524</v>
      </c>
      <c r="B37" s="167">
        <v>0</v>
      </c>
    </row>
    <row r="38" spans="1:2" x14ac:dyDescent="0.25">
      <c r="A38" s="165" t="s">
        <v>523</v>
      </c>
      <c r="B38" s="153" t="s">
        <v>371</v>
      </c>
    </row>
    <row r="39" spans="1:2" x14ac:dyDescent="0.25">
      <c r="A39" s="165" t="s">
        <v>386</v>
      </c>
      <c r="B39" s="153" t="s">
        <v>371</v>
      </c>
    </row>
    <row r="40" spans="1:2" x14ac:dyDescent="0.25">
      <c r="A40" s="165" t="s">
        <v>387</v>
      </c>
      <c r="B40" s="153" t="s">
        <v>371</v>
      </c>
    </row>
    <row r="41" spans="1:2" x14ac:dyDescent="0.25">
      <c r="A41" s="165" t="s">
        <v>388</v>
      </c>
      <c r="B41" s="153" t="s">
        <v>371</v>
      </c>
    </row>
    <row r="42" spans="1:2" ht="29.25" thickBot="1" x14ac:dyDescent="0.3">
      <c r="A42" s="166" t="s">
        <v>525</v>
      </c>
      <c r="B42" s="167">
        <v>0</v>
      </c>
    </row>
    <row r="43" spans="1:2" x14ac:dyDescent="0.25">
      <c r="A43" s="165" t="s">
        <v>523</v>
      </c>
      <c r="B43" s="153" t="s">
        <v>371</v>
      </c>
    </row>
    <row r="44" spans="1:2" x14ac:dyDescent="0.25">
      <c r="A44" s="165" t="s">
        <v>386</v>
      </c>
      <c r="B44" s="153" t="s">
        <v>371</v>
      </c>
    </row>
    <row r="45" spans="1:2" x14ac:dyDescent="0.25">
      <c r="A45" s="165" t="s">
        <v>387</v>
      </c>
      <c r="B45" s="153" t="s">
        <v>371</v>
      </c>
    </row>
    <row r="46" spans="1:2" x14ac:dyDescent="0.25">
      <c r="A46" s="165" t="s">
        <v>388</v>
      </c>
      <c r="B46" s="153" t="s">
        <v>371</v>
      </c>
    </row>
    <row r="47" spans="1:2" ht="29.25" thickBot="1" x14ac:dyDescent="0.3">
      <c r="A47" s="166" t="s">
        <v>389</v>
      </c>
      <c r="B47" s="198">
        <v>70</v>
      </c>
    </row>
    <row r="48" spans="1:2" x14ac:dyDescent="0.25">
      <c r="A48" s="165" t="s">
        <v>385</v>
      </c>
      <c r="B48" s="197" t="s">
        <v>371</v>
      </c>
    </row>
    <row r="49" spans="1:2" x14ac:dyDescent="0.25">
      <c r="A49" s="165" t="s">
        <v>526</v>
      </c>
      <c r="B49" s="197">
        <v>100</v>
      </c>
    </row>
    <row r="50" spans="1:2" x14ac:dyDescent="0.25">
      <c r="A50" s="165" t="s">
        <v>527</v>
      </c>
      <c r="B50" s="197" t="s">
        <v>371</v>
      </c>
    </row>
    <row r="51" spans="1:2" x14ac:dyDescent="0.25">
      <c r="A51" s="165" t="s">
        <v>528</v>
      </c>
      <c r="B51" s="197">
        <v>100</v>
      </c>
    </row>
    <row r="52" spans="1:2" ht="15.75" thickBot="1" x14ac:dyDescent="0.3">
      <c r="A52" s="166" t="s">
        <v>390</v>
      </c>
      <c r="B52" s="160">
        <v>2.27</v>
      </c>
    </row>
    <row r="53" spans="1:2" ht="15.75" thickBot="1" x14ac:dyDescent="0.3">
      <c r="A53" s="166" t="s">
        <v>391</v>
      </c>
      <c r="B53" s="167">
        <v>0.59</v>
      </c>
    </row>
    <row r="54" spans="1:2" ht="15.75" thickBot="1" x14ac:dyDescent="0.3">
      <c r="A54" s="166" t="s">
        <v>392</v>
      </c>
      <c r="B54" s="160">
        <v>85.01</v>
      </c>
    </row>
    <row r="55" spans="1:2" ht="15.75" thickBot="1" x14ac:dyDescent="0.3">
      <c r="A55" s="166" t="s">
        <v>393</v>
      </c>
      <c r="B55" s="167">
        <v>18.716999999999999</v>
      </c>
    </row>
    <row r="56" spans="1:2" ht="15.75" thickBot="1" x14ac:dyDescent="0.3">
      <c r="A56" s="166" t="s">
        <v>394</v>
      </c>
      <c r="B56" s="153" t="s">
        <v>371</v>
      </c>
    </row>
    <row r="57" spans="1:2" x14ac:dyDescent="0.25">
      <c r="A57" s="165" t="s">
        <v>395</v>
      </c>
      <c r="B57" s="164" t="s">
        <v>609</v>
      </c>
    </row>
    <row r="58" spans="1:2" x14ac:dyDescent="0.25">
      <c r="A58" s="165" t="s">
        <v>396</v>
      </c>
      <c r="B58" s="153" t="s">
        <v>371</v>
      </c>
    </row>
    <row r="59" spans="1:2" x14ac:dyDescent="0.25">
      <c r="A59" s="165" t="s">
        <v>397</v>
      </c>
      <c r="B59" s="153" t="s">
        <v>543</v>
      </c>
    </row>
    <row r="60" spans="1:2" x14ac:dyDescent="0.25">
      <c r="A60" s="165" t="s">
        <v>398</v>
      </c>
      <c r="B60" s="153" t="s">
        <v>371</v>
      </c>
    </row>
    <row r="61" spans="1:2" ht="29.25" thickBot="1" x14ac:dyDescent="0.3">
      <c r="A61" s="166" t="s">
        <v>399</v>
      </c>
      <c r="B61" s="153" t="s">
        <v>539</v>
      </c>
    </row>
    <row r="62" spans="1:2" ht="29.25" thickBot="1" x14ac:dyDescent="0.3">
      <c r="A62" s="166" t="s">
        <v>400</v>
      </c>
      <c r="B62" s="153" t="s">
        <v>371</v>
      </c>
    </row>
    <row r="63" spans="1:2" x14ac:dyDescent="0.25">
      <c r="A63" s="165" t="s">
        <v>385</v>
      </c>
      <c r="B63" s="153" t="s">
        <v>371</v>
      </c>
    </row>
    <row r="64" spans="1:2" x14ac:dyDescent="0.25">
      <c r="A64" s="165" t="s">
        <v>529</v>
      </c>
      <c r="B64" s="153" t="s">
        <v>371</v>
      </c>
    </row>
    <row r="65" spans="1:2" x14ac:dyDescent="0.25">
      <c r="A65" s="165" t="s">
        <v>530</v>
      </c>
      <c r="B65" s="153" t="s">
        <v>371</v>
      </c>
    </row>
    <row r="66" spans="1:2" ht="30.75" thickBot="1" x14ac:dyDescent="0.3">
      <c r="A66" s="166" t="s">
        <v>401</v>
      </c>
      <c r="B66" s="251" t="s">
        <v>639</v>
      </c>
    </row>
    <row r="67" spans="1:2" ht="15.75" thickBot="1" x14ac:dyDescent="0.3">
      <c r="A67" s="166" t="s">
        <v>402</v>
      </c>
      <c r="B67" s="153"/>
    </row>
    <row r="68" spans="1:2" x14ac:dyDescent="0.25">
      <c r="A68" s="165" t="s">
        <v>531</v>
      </c>
      <c r="B68" s="199">
        <v>44104</v>
      </c>
    </row>
    <row r="69" spans="1:2" x14ac:dyDescent="0.25">
      <c r="A69" s="165" t="s">
        <v>532</v>
      </c>
      <c r="B69" s="153" t="s">
        <v>371</v>
      </c>
    </row>
    <row r="70" spans="1:2" ht="15.75" thickBot="1" x14ac:dyDescent="0.3">
      <c r="A70" s="165" t="s">
        <v>533</v>
      </c>
      <c r="B70" s="153" t="s">
        <v>371</v>
      </c>
    </row>
    <row r="71" spans="1:2" ht="29.25" thickBot="1" x14ac:dyDescent="0.3">
      <c r="A71" s="166" t="s">
        <v>403</v>
      </c>
      <c r="B71" s="200" t="s">
        <v>637</v>
      </c>
    </row>
    <row r="72" spans="1:2" ht="29.25" thickBot="1" x14ac:dyDescent="0.3">
      <c r="A72" s="166" t="s">
        <v>404</v>
      </c>
      <c r="B72" s="201" t="s">
        <v>539</v>
      </c>
    </row>
    <row r="73" spans="1:2" x14ac:dyDescent="0.25">
      <c r="A73" s="165" t="s">
        <v>534</v>
      </c>
      <c r="B73" s="153" t="s">
        <v>371</v>
      </c>
    </row>
    <row r="74" spans="1:2" x14ac:dyDescent="0.25">
      <c r="A74" s="165" t="s">
        <v>535</v>
      </c>
      <c r="B74" s="153" t="s">
        <v>371</v>
      </c>
    </row>
    <row r="75" spans="1:2" x14ac:dyDescent="0.25">
      <c r="A75" s="165" t="s">
        <v>536</v>
      </c>
      <c r="B75" s="153" t="s">
        <v>371</v>
      </c>
    </row>
    <row r="76" spans="1:2" x14ac:dyDescent="0.25">
      <c r="A76" s="165" t="s">
        <v>537</v>
      </c>
      <c r="B76" s="153" t="s">
        <v>371</v>
      </c>
    </row>
    <row r="77" spans="1:2" x14ac:dyDescent="0.25">
      <c r="A77" s="165" t="s">
        <v>538</v>
      </c>
      <c r="B77" s="153" t="s">
        <v>371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2020-02-17T04:42:30Z</cp:lastPrinted>
  <dcterms:created xsi:type="dcterms:W3CDTF">2015-08-16T15:31:05Z</dcterms:created>
  <dcterms:modified xsi:type="dcterms:W3CDTF">2022-04-11T06:19:02Z</dcterms:modified>
</cp:coreProperties>
</file>